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~1.KOR\AppData\Local\Temp\Rar$DIa4360.44852\"/>
    </mc:Choice>
  </mc:AlternateContent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Pol'!$A$1:$U$82</definedName>
    <definedName name="_xlnm.Print_Area" localSheetId="1">Stavba!$A$1:$J$65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I16" i="12"/>
  <c r="K16" i="12"/>
  <c r="G16" i="12" l="1"/>
  <c r="AC72" i="12" l="1"/>
  <c r="F39" i="1" s="1"/>
  <c r="AD72" i="12"/>
  <c r="G39" i="1" s="1"/>
  <c r="G40" i="1" s="1"/>
  <c r="I9" i="12"/>
  <c r="I8" i="12" s="1"/>
  <c r="K9" i="12"/>
  <c r="K8" i="12" s="1"/>
  <c r="O9" i="12"/>
  <c r="O8" i="12" s="1"/>
  <c r="Q9" i="12"/>
  <c r="Q8" i="12" s="1"/>
  <c r="U9" i="12"/>
  <c r="U8" i="12" s="1"/>
  <c r="G11" i="12"/>
  <c r="I11" i="12"/>
  <c r="I10" i="12" s="1"/>
  <c r="K11" i="12"/>
  <c r="K10" i="12" s="1"/>
  <c r="O11" i="12"/>
  <c r="O10" i="12" s="1"/>
  <c r="Q11" i="12"/>
  <c r="Q10" i="12" s="1"/>
  <c r="U11" i="12"/>
  <c r="U10" i="12" s="1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G18" i="12"/>
  <c r="I18" i="12"/>
  <c r="I17" i="12" s="1"/>
  <c r="K18" i="12"/>
  <c r="K17" i="12" s="1"/>
  <c r="O18" i="12"/>
  <c r="O17" i="12" s="1"/>
  <c r="Q18" i="12"/>
  <c r="Q17" i="12" s="1"/>
  <c r="U18" i="12"/>
  <c r="U17" i="12" s="1"/>
  <c r="G20" i="12"/>
  <c r="M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3" i="12"/>
  <c r="G23" i="12" s="1"/>
  <c r="M23" i="12" s="1"/>
  <c r="I23" i="12"/>
  <c r="K23" i="12"/>
  <c r="O23" i="12"/>
  <c r="Q23" i="12"/>
  <c r="U23" i="12"/>
  <c r="F24" i="12"/>
  <c r="G24" i="12" s="1"/>
  <c r="M24" i="12" s="1"/>
  <c r="I24" i="12"/>
  <c r="K24" i="12"/>
  <c r="O24" i="12"/>
  <c r="Q24" i="12"/>
  <c r="U24" i="12"/>
  <c r="F25" i="12"/>
  <c r="G25" i="12" s="1"/>
  <c r="M25" i="12" s="1"/>
  <c r="I25" i="12"/>
  <c r="K25" i="12"/>
  <c r="O25" i="12"/>
  <c r="Q25" i="12"/>
  <c r="U25" i="12"/>
  <c r="F26" i="12"/>
  <c r="G26" i="12" s="1"/>
  <c r="M26" i="12" s="1"/>
  <c r="I26" i="12"/>
  <c r="K26" i="12"/>
  <c r="O26" i="12"/>
  <c r="Q26" i="12"/>
  <c r="U26" i="12"/>
  <c r="F27" i="12"/>
  <c r="G27" i="12" s="1"/>
  <c r="M27" i="12" s="1"/>
  <c r="I27" i="12"/>
  <c r="K27" i="12"/>
  <c r="O27" i="12"/>
  <c r="Q27" i="12"/>
  <c r="U27" i="12"/>
  <c r="F28" i="12"/>
  <c r="G28" i="12" s="1"/>
  <c r="M28" i="12" s="1"/>
  <c r="I28" i="12"/>
  <c r="K28" i="12"/>
  <c r="O28" i="12"/>
  <c r="Q28" i="12"/>
  <c r="U28" i="12"/>
  <c r="F29" i="12"/>
  <c r="G29" i="12" s="1"/>
  <c r="M29" i="12" s="1"/>
  <c r="I29" i="12"/>
  <c r="K29" i="12"/>
  <c r="O29" i="12"/>
  <c r="Q29" i="12"/>
  <c r="U29" i="12"/>
  <c r="F30" i="12"/>
  <c r="G30" i="12" s="1"/>
  <c r="M30" i="12" s="1"/>
  <c r="I30" i="12"/>
  <c r="K30" i="12"/>
  <c r="O30" i="12"/>
  <c r="Q30" i="12"/>
  <c r="U30" i="12"/>
  <c r="F31" i="12"/>
  <c r="G31" i="12" s="1"/>
  <c r="M31" i="12" s="1"/>
  <c r="I31" i="12"/>
  <c r="K31" i="12"/>
  <c r="O31" i="12"/>
  <c r="Q31" i="12"/>
  <c r="U31" i="12"/>
  <c r="F32" i="12"/>
  <c r="G32" i="12" s="1"/>
  <c r="M32" i="12" s="1"/>
  <c r="I32" i="12"/>
  <c r="K32" i="12"/>
  <c r="O32" i="12"/>
  <c r="Q32" i="12"/>
  <c r="U32" i="12"/>
  <c r="F33" i="12"/>
  <c r="G33" i="12" s="1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G37" i="12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4" i="12"/>
  <c r="G44" i="12" s="1"/>
  <c r="M44" i="12" s="1"/>
  <c r="I44" i="12"/>
  <c r="K44" i="12"/>
  <c r="O44" i="12"/>
  <c r="Q44" i="12"/>
  <c r="U44" i="12"/>
  <c r="G46" i="12"/>
  <c r="I46" i="12"/>
  <c r="I45" i="12" s="1"/>
  <c r="K46" i="12"/>
  <c r="K45" i="12" s="1"/>
  <c r="O46" i="12"/>
  <c r="O45" i="12" s="1"/>
  <c r="Q46" i="12"/>
  <c r="Q45" i="12" s="1"/>
  <c r="U46" i="12"/>
  <c r="U45" i="12" s="1"/>
  <c r="G48" i="12"/>
  <c r="I48" i="12"/>
  <c r="K48" i="12"/>
  <c r="O48" i="12"/>
  <c r="Q48" i="12"/>
  <c r="U48" i="12"/>
  <c r="F49" i="12"/>
  <c r="G49" i="12" s="1"/>
  <c r="M49" i="12" s="1"/>
  <c r="I49" i="12"/>
  <c r="K49" i="12"/>
  <c r="O49" i="12"/>
  <c r="Q49" i="12"/>
  <c r="U49" i="12"/>
  <c r="F50" i="12"/>
  <c r="G50" i="12" s="1"/>
  <c r="M50" i="12" s="1"/>
  <c r="I50" i="12"/>
  <c r="K50" i="12"/>
  <c r="O50" i="12"/>
  <c r="Q50" i="12"/>
  <c r="U50" i="12"/>
  <c r="F51" i="12"/>
  <c r="G51" i="12" s="1"/>
  <c r="M51" i="12" s="1"/>
  <c r="I51" i="12"/>
  <c r="K51" i="12"/>
  <c r="O51" i="12"/>
  <c r="Q51" i="12"/>
  <c r="U51" i="12"/>
  <c r="G53" i="12"/>
  <c r="I53" i="12"/>
  <c r="K53" i="12"/>
  <c r="O53" i="12"/>
  <c r="Q53" i="12"/>
  <c r="U53" i="12"/>
  <c r="F54" i="12"/>
  <c r="G54" i="12" s="1"/>
  <c r="M54" i="12" s="1"/>
  <c r="I54" i="12"/>
  <c r="K54" i="12"/>
  <c r="O54" i="12"/>
  <c r="Q54" i="12"/>
  <c r="U54" i="12"/>
  <c r="F55" i="12"/>
  <c r="G55" i="12" s="1"/>
  <c r="M55" i="12" s="1"/>
  <c r="I55" i="12"/>
  <c r="K55" i="12"/>
  <c r="O55" i="12"/>
  <c r="Q55" i="12"/>
  <c r="U55" i="12"/>
  <c r="G57" i="12"/>
  <c r="I57" i="12"/>
  <c r="I56" i="12" s="1"/>
  <c r="K57" i="12"/>
  <c r="K56" i="12" s="1"/>
  <c r="O57" i="12"/>
  <c r="O56" i="12" s="1"/>
  <c r="Q57" i="12"/>
  <c r="Q56" i="12" s="1"/>
  <c r="U57" i="12"/>
  <c r="U56" i="12" s="1"/>
  <c r="G59" i="12"/>
  <c r="I59" i="12"/>
  <c r="I58" i="12" s="1"/>
  <c r="K59" i="12"/>
  <c r="K58" i="12" s="1"/>
  <c r="O59" i="12"/>
  <c r="O58" i="12" s="1"/>
  <c r="Q59" i="12"/>
  <c r="Q58" i="12" s="1"/>
  <c r="U59" i="12"/>
  <c r="U58" i="12" s="1"/>
  <c r="G61" i="12"/>
  <c r="I61" i="12"/>
  <c r="I60" i="12" s="1"/>
  <c r="K61" i="12"/>
  <c r="K60" i="12" s="1"/>
  <c r="O61" i="12"/>
  <c r="O60" i="12" s="1"/>
  <c r="Q61" i="12"/>
  <c r="Q60" i="12" s="1"/>
  <c r="U61" i="12"/>
  <c r="U60" i="12" s="1"/>
  <c r="G63" i="12"/>
  <c r="M63" i="12" s="1"/>
  <c r="M62" i="12" s="1"/>
  <c r="I63" i="12"/>
  <c r="I62" i="12" s="1"/>
  <c r="K63" i="12"/>
  <c r="K62" i="12" s="1"/>
  <c r="O63" i="12"/>
  <c r="O62" i="12" s="1"/>
  <c r="Q63" i="12"/>
  <c r="Q62" i="12" s="1"/>
  <c r="U63" i="12"/>
  <c r="U62" i="12" s="1"/>
  <c r="G65" i="12"/>
  <c r="I65" i="12"/>
  <c r="K65" i="12"/>
  <c r="O65" i="12"/>
  <c r="Q65" i="12"/>
  <c r="U65" i="12"/>
  <c r="F66" i="12"/>
  <c r="G66" i="12" s="1"/>
  <c r="M66" i="12" s="1"/>
  <c r="I66" i="12"/>
  <c r="K66" i="12"/>
  <c r="O66" i="12"/>
  <c r="Q66" i="12"/>
  <c r="U66" i="12"/>
  <c r="G68" i="12"/>
  <c r="I68" i="12"/>
  <c r="K68" i="12"/>
  <c r="O68" i="12"/>
  <c r="Q68" i="12"/>
  <c r="U68" i="12"/>
  <c r="F69" i="12"/>
  <c r="M69" i="12" s="1"/>
  <c r="I69" i="12"/>
  <c r="K69" i="12"/>
  <c r="O69" i="12"/>
  <c r="Q69" i="12"/>
  <c r="U69" i="12"/>
  <c r="I20" i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G12" i="12" l="1"/>
  <c r="K64" i="12"/>
  <c r="I67" i="12"/>
  <c r="O52" i="12"/>
  <c r="K41" i="12"/>
  <c r="U12" i="12"/>
  <c r="K52" i="12"/>
  <c r="K47" i="12"/>
  <c r="Q36" i="12"/>
  <c r="U67" i="12"/>
  <c r="I36" i="12"/>
  <c r="H39" i="1"/>
  <c r="H40" i="1" s="1"/>
  <c r="F40" i="1"/>
  <c r="M48" i="12"/>
  <c r="G47" i="12"/>
  <c r="I57" i="1" s="1"/>
  <c r="M42" i="12"/>
  <c r="M41" i="12" s="1"/>
  <c r="G41" i="12"/>
  <c r="I55" i="1" s="1"/>
  <c r="M65" i="12"/>
  <c r="M64" i="12" s="1"/>
  <c r="G64" i="12"/>
  <c r="I63" i="1" s="1"/>
  <c r="I18" i="1" s="1"/>
  <c r="M57" i="12"/>
  <c r="M56" i="12" s="1"/>
  <c r="G56" i="12"/>
  <c r="I59" i="1" s="1"/>
  <c r="G45" i="12"/>
  <c r="I56" i="1" s="1"/>
  <c r="M46" i="12"/>
  <c r="M45" i="12" s="1"/>
  <c r="K67" i="12"/>
  <c r="O64" i="12"/>
  <c r="U47" i="12"/>
  <c r="I47" i="12"/>
  <c r="O41" i="12"/>
  <c r="O36" i="12"/>
  <c r="K36" i="12"/>
  <c r="K19" i="12"/>
  <c r="U19" i="12"/>
  <c r="Q12" i="12"/>
  <c r="O12" i="12"/>
  <c r="I52" i="12"/>
  <c r="Q67" i="12"/>
  <c r="U64" i="12"/>
  <c r="I64" i="12"/>
  <c r="Q47" i="12"/>
  <c r="O47" i="12"/>
  <c r="U41" i="12"/>
  <c r="I41" i="12"/>
  <c r="U36" i="12"/>
  <c r="I19" i="12"/>
  <c r="K12" i="12"/>
  <c r="U52" i="12"/>
  <c r="O67" i="12"/>
  <c r="Q64" i="12"/>
  <c r="Q52" i="12"/>
  <c r="Q41" i="12"/>
  <c r="Q19" i="12"/>
  <c r="O19" i="12"/>
  <c r="I12" i="12"/>
  <c r="G8" i="12"/>
  <c r="M9" i="12"/>
  <c r="M8" i="12" s="1"/>
  <c r="M19" i="12"/>
  <c r="M61" i="12"/>
  <c r="M60" i="12" s="1"/>
  <c r="G60" i="12"/>
  <c r="I61" i="1" s="1"/>
  <c r="M47" i="12"/>
  <c r="G36" i="12"/>
  <c r="I54" i="1" s="1"/>
  <c r="M37" i="12"/>
  <c r="M36" i="12" s="1"/>
  <c r="M53" i="12"/>
  <c r="M52" i="12" s="1"/>
  <c r="G52" i="12"/>
  <c r="I58" i="1" s="1"/>
  <c r="M59" i="12"/>
  <c r="M58" i="12" s="1"/>
  <c r="G58" i="12"/>
  <c r="I60" i="1" s="1"/>
  <c r="M12" i="12"/>
  <c r="M68" i="12"/>
  <c r="M67" i="12" s="1"/>
  <c r="G67" i="12"/>
  <c r="I64" i="1" s="1"/>
  <c r="I19" i="1" s="1"/>
  <c r="M11" i="12"/>
  <c r="M10" i="12" s="1"/>
  <c r="G10" i="12"/>
  <c r="I50" i="1" s="1"/>
  <c r="M18" i="12"/>
  <c r="M17" i="12" s="1"/>
  <c r="G17" i="12"/>
  <c r="I52" i="1" s="1"/>
  <c r="I51" i="1"/>
  <c r="G19" i="12"/>
  <c r="I53" i="1" s="1"/>
  <c r="G62" i="12"/>
  <c r="I62" i="1" s="1"/>
  <c r="I39" i="1" l="1"/>
  <c r="I40" i="1" s="1"/>
  <c r="J39" i="1" s="1"/>
  <c r="J40" i="1" s="1"/>
  <c r="G28" i="1"/>
  <c r="G72" i="12"/>
  <c r="I49" i="1"/>
  <c r="I17" i="1"/>
  <c r="I16" i="1" l="1"/>
  <c r="I21" i="1" s="1"/>
  <c r="G25" i="1" s="1"/>
  <c r="I65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<sst xmlns="http://schemas.openxmlformats.org/spreadsheetml/2006/main" count="418" uniqueCount="215">
  <si>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</si>
  <si>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</si>
  <si>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</si>
  <si>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</si>
  <si>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</si>
  <si>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</si>
  <si>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</si>
  <si>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</si>
  <si>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</si>
  <si>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</si>
  <si>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</si>
  <si>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</si>
  <si>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</si>
  <si>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</si>
  <si>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</si>
  <si>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</si>
  <si>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</si>
  <si>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</si>
  <si>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</si>
  <si>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</si>
  <si>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</si>
  <si>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</si>
  <si>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</si>
  <si>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</si>
  <si>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</si>
  <si>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</si>
  <si>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</si>
  <si>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</si>
  <si>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</si>
  <si>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</si>
  <si>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</si>
  <si>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</si>
  <si>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</si>
  <si>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</si>
  <si>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</si>
  <si>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</si>
  <si>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</si>
  <si>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</si>
  <si>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</si>
  <si>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</si>
  <si>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</si>
  <si>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</si>
  <si>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</si>
  <si>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</si>
  <si>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</si>
  <si>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</si>
  <si>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 - fasada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</si>
  <si>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</si>
  <si>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</si>
  <si>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</si>
  <si>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</si>
  <si>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</si>
  <si>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</si>
  <si>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</si>
  <si>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</si>
  <si>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</si>
  <si>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fasada</t>
  </si>
  <si>
    <t>Rekapitulace dílů</t>
  </si>
  <si>
    <t>Typ dílu</t>
  </si>
  <si>
    <t>1</t>
  </si>
  <si>
    <t>Zemní práce</t>
  </si>
  <si>
    <t>2</t>
  </si>
  <si>
    <t>Základy,zvláštní zakládání</t>
  </si>
  <si>
    <t>60</t>
  </si>
  <si>
    <t>Úpravy povrchů, omítky</t>
  </si>
  <si>
    <t>61</t>
  </si>
  <si>
    <t>Upravy povrchů vnitřní</t>
  </si>
  <si>
    <t>62</t>
  </si>
  <si>
    <t>Upravy povrchů vnější</t>
  </si>
  <si>
    <t>63</t>
  </si>
  <si>
    <t>Podlahy a podlahové konstrukce</t>
  </si>
  <si>
    <t>64</t>
  </si>
  <si>
    <t>Výplně otvorů</t>
  </si>
  <si>
    <t>90</t>
  </si>
  <si>
    <t>Přípočty</t>
  </si>
  <si>
    <t>94</t>
  </si>
  <si>
    <t>Lešení a stavební výtahy</t>
  </si>
  <si>
    <t>97</t>
  </si>
  <si>
    <t>Prorážení otvorů</t>
  </si>
  <si>
    <t>713</t>
  </si>
  <si>
    <t>Izolace tepelné</t>
  </si>
  <si>
    <t>764</t>
  </si>
  <si>
    <t>Konstrukce klempířské</t>
  </si>
  <si>
    <t>767</t>
  </si>
  <si>
    <t>Konstrukce zámečnické</t>
  </si>
  <si>
    <t>783</t>
  </si>
  <si>
    <t>Nátěry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</si>
  <si>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</si>
  <si>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</si>
  <si>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</si>
  <si>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</si>
  <si>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</si>
  <si>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</si>
  <si>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</si>
  <si>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</si>
  <si>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</si>
  <si>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</si>
  <si>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</si>
  <si>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</si>
  <si>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</si>
  <si>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</si>
  <si>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</si>
  <si>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</si>
  <si>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</si>
  <si>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</si>
  <si>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</si>
  <si>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</si>
  <si>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</si>
  <si>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</si>
  <si>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</si>
  <si>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</si>
  <si>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</si>
  <si>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</si>
  <si>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</si>
  <si>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</si>
  <si>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</si>
  <si>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</si>
  <si>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</si>
  <si>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073877112R00</t>
  </si>
  <si>
    <t>soub</t>
  </si>
  <si>
    <t>POL1_0</t>
  </si>
  <si>
    <t>212850002RAA</t>
  </si>
  <si>
    <t>Drenáž podél základu objektu z dren. trub d 125 mm, bet.lože, obsyp kamenivo, geotextilie,reviz.šachta</t>
  </si>
  <si>
    <t>m</t>
  </si>
  <si>
    <t>POL2_0</t>
  </si>
  <si>
    <t>602011198R00</t>
  </si>
  <si>
    <t>Penetrace na stěnách savých minerálních podkladů ( omítky, vnitřní)</t>
  </si>
  <si>
    <t>m2</t>
  </si>
  <si>
    <t>245921533R</t>
  </si>
  <si>
    <t xml:space="preserve">Penetrace pod pastovité omítky </t>
  </si>
  <si>
    <t>kg</t>
  </si>
  <si>
    <t>POL3_0</t>
  </si>
  <si>
    <t>610991111R00</t>
  </si>
  <si>
    <t>622319124RT3</t>
  </si>
  <si>
    <t>Zateplovací systém , EPS P 200 mm, s omítkou , silikon pastovitou, zr.2mm, ukonč.profily</t>
  </si>
  <si>
    <t>622319527RU1</t>
  </si>
  <si>
    <t>Zateplovací systém, sok,základ, XPS tl. 200 mm, omítka mozaiková  marmolit 6 kg/m2</t>
  </si>
  <si>
    <t>622311137RT3</t>
  </si>
  <si>
    <t xml:space="preserve">Zateplovací systém , fasáda, EPS F tl.200 mm, s omítkou Silikon, podhled 1.NP </t>
  </si>
  <si>
    <t>622322119RV1</t>
  </si>
  <si>
    <t>Lepící stěrka s výztužnou tkaninou, štuková omítka, penetrace, rohové profily - vnitřní omítka</t>
  </si>
  <si>
    <t>622311153RT1</t>
  </si>
  <si>
    <t>Zateplovací systém špalet, ostění, EPS F tl. 30 mm, s omítkoupastovitou, silikonovou</t>
  </si>
  <si>
    <t>622481291R00</t>
  </si>
  <si>
    <t>Montáž výztužné okapničky</t>
  </si>
  <si>
    <t>Montáž výztužné lišty rohové , rohy fasády</t>
  </si>
  <si>
    <t>Montáž výztužné lišty rohové , sokl</t>
  </si>
  <si>
    <t>283502221R</t>
  </si>
  <si>
    <t>Lišta rohová, plastová se síťovinou 100 x 100 mm, rohy fasády</t>
  </si>
  <si>
    <t>Lišta rohová , plastová se síťovinou 100 x 100 mm, roh sokl</t>
  </si>
  <si>
    <t>28350253R</t>
  </si>
  <si>
    <t>Okapnička PVC se síťovinou l = 2,5 m</t>
  </si>
  <si>
    <t>kus</t>
  </si>
  <si>
    <t>Lišta rohová, plastová se síťovinou 100 x 100 mm</t>
  </si>
  <si>
    <t>Montáž výztužné lišty rohové, špalety oken</t>
  </si>
  <si>
    <t>622904112R00</t>
  </si>
  <si>
    <t>Očištění fasád tlakovou vodou složitost 1 - 2</t>
  </si>
  <si>
    <t>622110020RAA</t>
  </si>
  <si>
    <t>Oprava omítek stěn vnějších břizolitových, oprava z 10 % plochy</t>
  </si>
  <si>
    <t>620991121R00</t>
  </si>
  <si>
    <t>Zakrývání výplní vnějších otvorů z lešení</t>
  </si>
  <si>
    <t>639561111R00</t>
  </si>
  <si>
    <t>Obrubník zahradní betonový výšky 200 mm, šedý, u okapového chodníkuv vč. beton. lože</t>
  </si>
  <si>
    <t>553420574R</t>
  </si>
  <si>
    <t>Parapet vnější parapetu š. 340 - 400 mm - Al, delka 700, s montáží</t>
  </si>
  <si>
    <t>Parapet vnější  š. 340 - 400 mm - Al, delka 1,5m, včetně. montáže</t>
  </si>
  <si>
    <t>Parapet vnější š. 340 - 400 mm - Al, delka 1300, vč. montáže</t>
  </si>
  <si>
    <t>648991113RT2</t>
  </si>
  <si>
    <t>Osazení parapet.desek plast. a lamin. š.nad 20cm, včetně dodávky plastové parapetní desky š. 250 mm</t>
  </si>
  <si>
    <t>900100001RA0</t>
  </si>
  <si>
    <t>Oplocení staveniště</t>
  </si>
  <si>
    <t>942941022R00</t>
  </si>
  <si>
    <t>Montáž lešení těž.,řad.s pod.š.2,5, H 20 m,300 kg</t>
  </si>
  <si>
    <t>943944821R00</t>
  </si>
  <si>
    <t>Demontáž lešení prostorov.těžkého, H 20 m, 300 kg</t>
  </si>
  <si>
    <t>m3</t>
  </si>
  <si>
    <t>941941111R00</t>
  </si>
  <si>
    <t>Pronájem lešení za den</t>
  </si>
  <si>
    <t>941955002R00</t>
  </si>
  <si>
    <t>Lešení lehké pomocné, výška podlahy do 1,9 m</t>
  </si>
  <si>
    <t>979990107R00</t>
  </si>
  <si>
    <t>Poplatek za uložení suti - směs betonu, cihel, dřeva, skupina odpadu 170904</t>
  </si>
  <si>
    <t>t</t>
  </si>
  <si>
    <t>979981101R00</t>
  </si>
  <si>
    <t>Kontejner, přistavení , odvoz a likvidace, suť bez příměsí, kapacita 3 t</t>
  </si>
  <si>
    <t>979990191R00</t>
  </si>
  <si>
    <t>Poplatek za uložení suti - plastové výrobky, skupina odpadu 170203</t>
  </si>
  <si>
    <t>998713103R00</t>
  </si>
  <si>
    <t>Přesun hmot pro izolace tepelné, výšky do 24 m</t>
  </si>
  <si>
    <t>764928306R00</t>
  </si>
  <si>
    <t>Zhotovení (výroba) a montáž oplechování zdí z lakovaného plechu, rš 750 mm, atika střechy</t>
  </si>
  <si>
    <t>767811120R00</t>
  </si>
  <si>
    <t>Montáž větracích mřížek do fasády, kruhová 60mm, plastová, vč. mřížky</t>
  </si>
  <si>
    <t>783520010RAB</t>
  </si>
  <si>
    <t>Nátěr klempířských konstrukcí syntetický, základní reaktivní a dvojnásobný krycí</t>
  </si>
  <si>
    <t>460200303R00</t>
  </si>
  <si>
    <t>Výkop rýhy 50/120 cm hor.3, u základu</t>
  </si>
  <si>
    <t>460120061RT1</t>
  </si>
  <si>
    <t>Odvoz zeminy, odvoz zeminy včetně naložení</t>
  </si>
  <si>
    <t>005121010R</t>
  </si>
  <si>
    <t>Vybudování zařízení staveniště</t>
  </si>
  <si>
    <t>Soubor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</si>
  <si>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</si>
  <si>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</si>
  <si>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</si>
  <si>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</si>
  <si>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</si>
  <si>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</si>
  <si>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</si>
  <si>
    <t>Demontáž a zpětná montáž hromosvodu,  3 jímače, vč. dodávky a montáže konzol</t>
  </si>
  <si>
    <t>Penetrace na stěnách savých minerálních podkladů  ( omítky a zdivo vnější)</t>
  </si>
  <si>
    <t>Revitalizace administrativní budovy Suvorovova 1854/152 v Novém Jičíně - Část I. fasáda</t>
  </si>
  <si>
    <t>Zakrývání výplní otvorů</t>
  </si>
  <si>
    <t>784181101</t>
  </si>
  <si>
    <t>Penetrace podkladu jednonásobná základní akrylátová bezbarvá v místnostech výšky do 3,80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</si>
</sst>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0" fontId="18" fillId="0" borderId="49" xfId="0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17" fillId="0" borderId="49" xfId="0" applyNumberFormat="1" applyFont="1" applyBorder="1" applyAlignment="1">
      <alignment vertical="top"/>
    </xf>
    <xf numFmtId="0" fontId="17" fillId="0" borderId="49" xfId="0" applyNumberFormat="1" applyFont="1" applyBorder="1" applyAlignment="1">
      <alignment horizontal="left" vertical="top" wrapText="1"/>
    </xf>
    <xf numFmtId="0" fontId="0" fillId="3" borderId="49" xfId="0" applyNumberFormat="1" applyFill="1" applyBorder="1" applyAlignment="1">
      <alignment vertical="top"/>
    </xf>
    <xf numFmtId="0" fontId="0" fillId="3" borderId="49" xfId="0" applyNumberFormat="1" applyFill="1" applyBorder="1" applyAlignment="1">
      <alignment horizontal="left" vertical="top" wrapText="1"/>
    </xf>
    <xf numFmtId="0" fontId="0" fillId="3" borderId="49" xfId="0" applyFill="1" applyBorder="1" applyAlignment="1">
      <alignment vertical="top" shrinkToFit="1"/>
    </xf>
    <xf numFmtId="164" fontId="0" fillId="3" borderId="4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 shrinkToFit="1"/>
    </xf>
    <xf numFmtId="2" fontId="18" fillId="0" borderId="49" xfId="0" applyNumberFormat="1" applyFont="1" applyBorder="1" applyAlignment="1" applyProtection="1">
      <alignment horizontal="left" vertical="center" wrapText="1"/>
      <protection locked="0"/>
    </xf>
    <xf numFmtId="0" fontId="3" fillId="2" borderId="0" xfId="0" applyFont="1" applyFill="1" applyAlignment="1">
      <alignment horizontal="left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193" t="s">
        <v>39</v>
      </c>
      <c r="B2" s="193"/>
      <c r="C2" s="193"/>
      <c r="D2" s="193"/>
      <c r="E2" s="193"/>
      <c r="F2" s="193"/>
      <c r="G2" s="193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8"/>
  <sheetViews>
    <sheetView showGridLines="0" topLeftCell="B1" zoomScaleNormal="100" zoomScaleSheetLayoutView="75" workbookViewId="0">
      <selection activeCell="G6" sqref="G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06" t="s">
        <v>42</v>
      </c>
      <c r="C1" s="207"/>
      <c r="D1" s="207"/>
      <c r="E1" s="207"/>
      <c r="F1" s="207"/>
      <c r="G1" s="207"/>
      <c r="H1" s="207"/>
      <c r="I1" s="207"/>
      <c r="J1" s="208"/>
    </row>
    <row r="2" spans="1:15" ht="23.25" customHeight="1" x14ac:dyDescent="0.2">
      <c r="A2" s="4"/>
      <c r="B2" s="79" t="s">
        <v>40</v>
      </c>
      <c r="C2" s="80"/>
      <c r="D2" s="194" t="s">
        <v>211</v>
      </c>
      <c r="E2" s="195"/>
      <c r="F2" s="195"/>
      <c r="G2" s="195"/>
      <c r="H2" s="195"/>
      <c r="I2" s="195"/>
      <c r="J2" s="196"/>
      <c r="O2" s="2"/>
    </row>
    <row r="3" spans="1:15" ht="23.25" customHeight="1" x14ac:dyDescent="0.2">
      <c r="A3" s="4"/>
      <c r="B3" s="81" t="s">
        <v>45</v>
      </c>
      <c r="C3" s="82"/>
      <c r="D3" s="201" t="s">
        <v>43</v>
      </c>
      <c r="E3" s="202"/>
      <c r="F3" s="202"/>
      <c r="G3" s="202"/>
      <c r="H3" s="202"/>
      <c r="I3" s="202"/>
      <c r="J3" s="203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17" t="s">
        <v>47</v>
      </c>
      <c r="E11" s="217"/>
      <c r="F11" s="217"/>
      <c r="G11" s="217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04" t="s">
        <v>48</v>
      </c>
      <c r="E12" s="204"/>
      <c r="F12" s="204"/>
      <c r="G12" s="204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05" t="s">
        <v>49</v>
      </c>
      <c r="E13" s="205"/>
      <c r="F13" s="205"/>
      <c r="G13" s="205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00"/>
      <c r="F15" s="200"/>
      <c r="G15" s="225"/>
      <c r="H15" s="225"/>
      <c r="I15" s="225" t="s">
        <v>28</v>
      </c>
      <c r="J15" s="226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197"/>
      <c r="F16" s="198"/>
      <c r="G16" s="197"/>
      <c r="H16" s="198"/>
      <c r="I16" s="197">
        <f>SUMIF(F49:F64,A16,I49:I64)+SUMIF(F49:F64,"PSU",I49:I64)</f>
        <v>0</v>
      </c>
      <c r="J16" s="199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197"/>
      <c r="F17" s="198"/>
      <c r="G17" s="197"/>
      <c r="H17" s="198"/>
      <c r="I17" s="197">
        <f>SUMIF(F49:F64,A17,I49:I64)</f>
        <v>0</v>
      </c>
      <c r="J17" s="199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197"/>
      <c r="F18" s="198"/>
      <c r="G18" s="197"/>
      <c r="H18" s="198"/>
      <c r="I18" s="197">
        <f>SUMIF(F49:F64,A18,I49:I64)</f>
        <v>0</v>
      </c>
      <c r="J18" s="199"/>
    </row>
    <row r="19" spans="1:10" ht="23.25" customHeight="1" x14ac:dyDescent="0.2">
      <c r="A19" s="140" t="s">
        <v>89</v>
      </c>
      <c r="B19" s="141" t="s">
        <v>26</v>
      </c>
      <c r="C19" s="56"/>
      <c r="D19" s="57"/>
      <c r="E19" s="197"/>
      <c r="F19" s="198"/>
      <c r="G19" s="197"/>
      <c r="H19" s="198"/>
      <c r="I19" s="197">
        <f>SUMIF(F49:F64,A19,I49:I64)</f>
        <v>0</v>
      </c>
      <c r="J19" s="199"/>
    </row>
    <row r="20" spans="1:10" ht="23.25" customHeight="1" x14ac:dyDescent="0.2">
      <c r="A20" s="140" t="s">
        <v>90</v>
      </c>
      <c r="B20" s="141" t="s">
        <v>27</v>
      </c>
      <c r="C20" s="56"/>
      <c r="D20" s="57"/>
      <c r="E20" s="197"/>
      <c r="F20" s="198"/>
      <c r="G20" s="197"/>
      <c r="H20" s="198"/>
      <c r="I20" s="197">
        <f>SUMIF(F49:F64,A20,I49:I64)</f>
        <v>0</v>
      </c>
      <c r="J20" s="199"/>
    </row>
    <row r="21" spans="1:10" ht="23.25" customHeight="1" x14ac:dyDescent="0.2">
      <c r="A21" s="4"/>
      <c r="B21" s="72" t="s">
        <v>28</v>
      </c>
      <c r="C21" s="73"/>
      <c r="D21" s="74"/>
      <c r="E21" s="215"/>
      <c r="F21" s="216"/>
      <c r="G21" s="215"/>
      <c r="H21" s="216"/>
      <c r="I21" s="215">
        <f>SUM(I16:J20)</f>
        <v>0</v>
      </c>
      <c r="J21" s="220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13">
        <v>0</v>
      </c>
      <c r="H23" s="214"/>
      <c r="I23" s="214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18">
        <v>0</v>
      </c>
      <c r="H24" s="219"/>
      <c r="I24" s="219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13">
        <f>I21</f>
        <v>0</v>
      </c>
      <c r="H25" s="214"/>
      <c r="I25" s="214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09">
        <f>ZakladDPHZakl*21%</f>
        <v>0</v>
      </c>
      <c r="H26" s="210"/>
      <c r="I26" s="210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11">
        <f>0</f>
        <v>0</v>
      </c>
      <c r="H27" s="211"/>
      <c r="I27" s="211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4">
        <f>ZakladDPHSniVypocet+ZakladDPHZaklVypocet</f>
        <v>0</v>
      </c>
      <c r="H28" s="224"/>
      <c r="I28" s="224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12">
        <f>ZakladDPHZakl+DPHZakl</f>
        <v>0</v>
      </c>
      <c r="H29" s="212"/>
      <c r="I29" s="212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45385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7"/>
      <c r="E34" s="227"/>
      <c r="F34" s="30"/>
      <c r="G34" s="227"/>
      <c r="H34" s="227"/>
      <c r="I34" s="227"/>
      <c r="J34" s="36"/>
    </row>
    <row r="35" spans="1:52" ht="12.75" customHeight="1" x14ac:dyDescent="0.2">
      <c r="A35" s="4"/>
      <c r="B35" s="4"/>
      <c r="C35" s="5"/>
      <c r="D35" s="228" t="s">
        <v>2</v>
      </c>
      <c r="E35" s="228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29" t="s">
        <v>46</v>
      </c>
      <c r="D39" s="230"/>
      <c r="E39" s="230"/>
      <c r="F39" s="106">
        <f>'Rozpočet Pol'!AC72</f>
        <v>0</v>
      </c>
      <c r="G39" s="107">
        <f>'Rozpočet Pol'!AD72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31" t="s">
        <v>53</v>
      </c>
      <c r="C40" s="232"/>
      <c r="D40" s="232"/>
      <c r="E40" s="233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34" t="s">
        <v>56</v>
      </c>
      <c r="C43" s="234"/>
      <c r="D43" s="234"/>
      <c r="E43" s="234"/>
      <c r="F43" s="234"/>
      <c r="G43" s="234"/>
      <c r="H43" s="234"/>
      <c r="I43" s="234"/>
      <c r="J43" s="234"/>
      <c r="AZ43" s="118" t="str">
        <f>B43</f>
        <v>fasada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35" t="s">
        <v>28</v>
      </c>
      <c r="J48" s="235"/>
    </row>
    <row r="49" spans="1:10" ht="25.5" customHeight="1" x14ac:dyDescent="0.2">
      <c r="A49" s="121"/>
      <c r="B49" s="129" t="s">
        <v>59</v>
      </c>
      <c r="C49" s="222" t="s">
        <v>60</v>
      </c>
      <c r="D49" s="223"/>
      <c r="E49" s="223"/>
      <c r="F49" s="131" t="s">
        <v>23</v>
      </c>
      <c r="G49" s="132"/>
      <c r="H49" s="132"/>
      <c r="I49" s="221">
        <f>'Rozpočet Pol'!G8</f>
        <v>0</v>
      </c>
      <c r="J49" s="221"/>
    </row>
    <row r="50" spans="1:10" ht="25.5" customHeight="1" x14ac:dyDescent="0.2">
      <c r="A50" s="121"/>
      <c r="B50" s="123" t="s">
        <v>61</v>
      </c>
      <c r="C50" s="237" t="s">
        <v>62</v>
      </c>
      <c r="D50" s="238"/>
      <c r="E50" s="238"/>
      <c r="F50" s="133" t="s">
        <v>23</v>
      </c>
      <c r="G50" s="134"/>
      <c r="H50" s="134"/>
      <c r="I50" s="236">
        <f>'Rozpočet Pol'!G10</f>
        <v>0</v>
      </c>
      <c r="J50" s="236"/>
    </row>
    <row r="51" spans="1:10" ht="25.5" customHeight="1" x14ac:dyDescent="0.2">
      <c r="A51" s="121"/>
      <c r="B51" s="123" t="s">
        <v>63</v>
      </c>
      <c r="C51" s="237" t="s">
        <v>64</v>
      </c>
      <c r="D51" s="238"/>
      <c r="E51" s="238"/>
      <c r="F51" s="133" t="s">
        <v>23</v>
      </c>
      <c r="G51" s="134"/>
      <c r="H51" s="134"/>
      <c r="I51" s="236">
        <f>'Rozpočet Pol'!G12</f>
        <v>0</v>
      </c>
      <c r="J51" s="236"/>
    </row>
    <row r="52" spans="1:10" ht="25.5" customHeight="1" x14ac:dyDescent="0.2">
      <c r="A52" s="121"/>
      <c r="B52" s="123" t="s">
        <v>65</v>
      </c>
      <c r="C52" s="237" t="s">
        <v>66</v>
      </c>
      <c r="D52" s="238"/>
      <c r="E52" s="238"/>
      <c r="F52" s="133" t="s">
        <v>23</v>
      </c>
      <c r="G52" s="134"/>
      <c r="H52" s="134"/>
      <c r="I52" s="236">
        <f>'Rozpočet Pol'!G17</f>
        <v>0</v>
      </c>
      <c r="J52" s="236"/>
    </row>
    <row r="53" spans="1:10" ht="25.5" customHeight="1" x14ac:dyDescent="0.2">
      <c r="A53" s="121"/>
      <c r="B53" s="123" t="s">
        <v>67</v>
      </c>
      <c r="C53" s="237" t="s">
        <v>68</v>
      </c>
      <c r="D53" s="238"/>
      <c r="E53" s="238"/>
      <c r="F53" s="133" t="s">
        <v>23</v>
      </c>
      <c r="G53" s="134"/>
      <c r="H53" s="134"/>
      <c r="I53" s="236">
        <f>'Rozpočet Pol'!G19</f>
        <v>0</v>
      </c>
      <c r="J53" s="236"/>
    </row>
    <row r="54" spans="1:10" ht="25.5" customHeight="1" x14ac:dyDescent="0.2">
      <c r="A54" s="121"/>
      <c r="B54" s="123" t="s">
        <v>69</v>
      </c>
      <c r="C54" s="237" t="s">
        <v>70</v>
      </c>
      <c r="D54" s="238"/>
      <c r="E54" s="238"/>
      <c r="F54" s="133" t="s">
        <v>23</v>
      </c>
      <c r="G54" s="134"/>
      <c r="H54" s="134"/>
      <c r="I54" s="236">
        <f>'Rozpočet Pol'!G36</f>
        <v>0</v>
      </c>
      <c r="J54" s="236"/>
    </row>
    <row r="55" spans="1:10" ht="25.5" customHeight="1" x14ac:dyDescent="0.2">
      <c r="A55" s="121"/>
      <c r="B55" s="123" t="s">
        <v>71</v>
      </c>
      <c r="C55" s="237" t="s">
        <v>72</v>
      </c>
      <c r="D55" s="238"/>
      <c r="E55" s="238"/>
      <c r="F55" s="133" t="s">
        <v>23</v>
      </c>
      <c r="G55" s="134"/>
      <c r="H55" s="134"/>
      <c r="I55" s="236">
        <f>'Rozpočet Pol'!G41</f>
        <v>0</v>
      </c>
      <c r="J55" s="236"/>
    </row>
    <row r="56" spans="1:10" ht="25.5" customHeight="1" x14ac:dyDescent="0.2">
      <c r="A56" s="121"/>
      <c r="B56" s="123" t="s">
        <v>73</v>
      </c>
      <c r="C56" s="237" t="s">
        <v>74</v>
      </c>
      <c r="D56" s="238"/>
      <c r="E56" s="238"/>
      <c r="F56" s="133" t="s">
        <v>23</v>
      </c>
      <c r="G56" s="134"/>
      <c r="H56" s="134"/>
      <c r="I56" s="236">
        <f>'Rozpočet Pol'!G45</f>
        <v>0</v>
      </c>
      <c r="J56" s="236"/>
    </row>
    <row r="57" spans="1:10" ht="25.5" customHeight="1" x14ac:dyDescent="0.2">
      <c r="A57" s="121"/>
      <c r="B57" s="123" t="s">
        <v>75</v>
      </c>
      <c r="C57" s="237" t="s">
        <v>76</v>
      </c>
      <c r="D57" s="238"/>
      <c r="E57" s="238"/>
      <c r="F57" s="133" t="s">
        <v>23</v>
      </c>
      <c r="G57" s="134"/>
      <c r="H57" s="134"/>
      <c r="I57" s="236">
        <f>'Rozpočet Pol'!G47</f>
        <v>0</v>
      </c>
      <c r="J57" s="236"/>
    </row>
    <row r="58" spans="1:10" ht="25.5" customHeight="1" x14ac:dyDescent="0.2">
      <c r="A58" s="121"/>
      <c r="B58" s="123" t="s">
        <v>77</v>
      </c>
      <c r="C58" s="237" t="s">
        <v>78</v>
      </c>
      <c r="D58" s="238"/>
      <c r="E58" s="238"/>
      <c r="F58" s="133" t="s">
        <v>23</v>
      </c>
      <c r="G58" s="134"/>
      <c r="H58" s="134"/>
      <c r="I58" s="236">
        <f>'Rozpočet Pol'!G52</f>
        <v>0</v>
      </c>
      <c r="J58" s="236"/>
    </row>
    <row r="59" spans="1:10" ht="25.5" customHeight="1" x14ac:dyDescent="0.2">
      <c r="A59" s="121"/>
      <c r="B59" s="123" t="s">
        <v>79</v>
      </c>
      <c r="C59" s="237" t="s">
        <v>80</v>
      </c>
      <c r="D59" s="238"/>
      <c r="E59" s="238"/>
      <c r="F59" s="133" t="s">
        <v>24</v>
      </c>
      <c r="G59" s="134"/>
      <c r="H59" s="134"/>
      <c r="I59" s="236">
        <f>'Rozpočet Pol'!G56</f>
        <v>0</v>
      </c>
      <c r="J59" s="236"/>
    </row>
    <row r="60" spans="1:10" ht="25.5" customHeight="1" x14ac:dyDescent="0.2">
      <c r="A60" s="121"/>
      <c r="B60" s="123" t="s">
        <v>81</v>
      </c>
      <c r="C60" s="237" t="s">
        <v>82</v>
      </c>
      <c r="D60" s="238"/>
      <c r="E60" s="238"/>
      <c r="F60" s="133" t="s">
        <v>24</v>
      </c>
      <c r="G60" s="134"/>
      <c r="H60" s="134"/>
      <c r="I60" s="236">
        <f>'Rozpočet Pol'!G58</f>
        <v>0</v>
      </c>
      <c r="J60" s="236"/>
    </row>
    <row r="61" spans="1:10" ht="25.5" customHeight="1" x14ac:dyDescent="0.2">
      <c r="A61" s="121"/>
      <c r="B61" s="123" t="s">
        <v>83</v>
      </c>
      <c r="C61" s="237" t="s">
        <v>84</v>
      </c>
      <c r="D61" s="238"/>
      <c r="E61" s="238"/>
      <c r="F61" s="133" t="s">
        <v>24</v>
      </c>
      <c r="G61" s="134"/>
      <c r="H61" s="134"/>
      <c r="I61" s="236">
        <f>'Rozpočet Pol'!G60</f>
        <v>0</v>
      </c>
      <c r="J61" s="236"/>
    </row>
    <row r="62" spans="1:10" ht="25.5" customHeight="1" x14ac:dyDescent="0.2">
      <c r="A62" s="121"/>
      <c r="B62" s="123" t="s">
        <v>85</v>
      </c>
      <c r="C62" s="237" t="s">
        <v>86</v>
      </c>
      <c r="D62" s="238"/>
      <c r="E62" s="238"/>
      <c r="F62" s="133" t="s">
        <v>24</v>
      </c>
      <c r="G62" s="134"/>
      <c r="H62" s="134"/>
      <c r="I62" s="236">
        <f>'Rozpočet Pol'!G62</f>
        <v>0</v>
      </c>
      <c r="J62" s="236"/>
    </row>
    <row r="63" spans="1:10" ht="25.5" customHeight="1" x14ac:dyDescent="0.2">
      <c r="A63" s="121"/>
      <c r="B63" s="123" t="s">
        <v>87</v>
      </c>
      <c r="C63" s="237" t="s">
        <v>88</v>
      </c>
      <c r="D63" s="238"/>
      <c r="E63" s="238"/>
      <c r="F63" s="133" t="s">
        <v>25</v>
      </c>
      <c r="G63" s="134"/>
      <c r="H63" s="134"/>
      <c r="I63" s="236">
        <f>'Rozpočet Pol'!G64</f>
        <v>0</v>
      </c>
      <c r="J63" s="236"/>
    </row>
    <row r="64" spans="1:10" ht="25.5" customHeight="1" x14ac:dyDescent="0.2">
      <c r="A64" s="121"/>
      <c r="B64" s="130" t="s">
        <v>89</v>
      </c>
      <c r="C64" s="241" t="s">
        <v>26</v>
      </c>
      <c r="D64" s="242"/>
      <c r="E64" s="242"/>
      <c r="F64" s="135" t="s">
        <v>89</v>
      </c>
      <c r="G64" s="136"/>
      <c r="H64" s="136"/>
      <c r="I64" s="240">
        <f>'Rozpočet Pol'!G67</f>
        <v>0</v>
      </c>
      <c r="J64" s="240"/>
    </row>
    <row r="65" spans="1:10" ht="25.5" customHeight="1" x14ac:dyDescent="0.2">
      <c r="A65" s="122"/>
      <c r="B65" s="126" t="s">
        <v>1</v>
      </c>
      <c r="C65" s="126"/>
      <c r="D65" s="127"/>
      <c r="E65" s="127"/>
      <c r="F65" s="137"/>
      <c r="G65" s="138"/>
      <c r="H65" s="138"/>
      <c r="I65" s="239">
        <f>SUM(I49:I64)</f>
        <v>0</v>
      </c>
      <c r="J65" s="239"/>
    </row>
    <row r="66" spans="1:10" x14ac:dyDescent="0.2">
      <c r="F66" s="139"/>
      <c r="G66" s="94"/>
      <c r="H66" s="139"/>
      <c r="I66" s="94"/>
      <c r="J66" s="94"/>
    </row>
    <row r="67" spans="1:10" x14ac:dyDescent="0.2">
      <c r="F67" s="139"/>
      <c r="G67" s="94"/>
      <c r="H67" s="139"/>
      <c r="I67" s="94"/>
      <c r="J67" s="94"/>
    </row>
    <row r="68" spans="1:10" x14ac:dyDescent="0.2">
      <c r="F68" s="139"/>
      <c r="G68" s="94"/>
      <c r="H68" s="139"/>
      <c r="I68" s="94"/>
      <c r="J68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4">
    <mergeCell ref="I65:J65"/>
    <mergeCell ref="I62:J62"/>
    <mergeCell ref="C62:E62"/>
    <mergeCell ref="I63:J63"/>
    <mergeCell ref="C63:E63"/>
    <mergeCell ref="I64:J64"/>
    <mergeCell ref="C64:E64"/>
    <mergeCell ref="I59:J59"/>
    <mergeCell ref="C59:E59"/>
    <mergeCell ref="I60:J60"/>
    <mergeCell ref="C60:E60"/>
    <mergeCell ref="I61:J61"/>
    <mergeCell ref="C61:E61"/>
    <mergeCell ref="I56:J56"/>
    <mergeCell ref="C56:E56"/>
    <mergeCell ref="I57:J57"/>
    <mergeCell ref="C57:E57"/>
    <mergeCell ref="I58:J58"/>
    <mergeCell ref="C58:E58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3" t="s">
        <v>6</v>
      </c>
      <c r="B1" s="243"/>
      <c r="C1" s="244"/>
      <c r="D1" s="243"/>
      <c r="E1" s="243"/>
      <c r="F1" s="243"/>
      <c r="G1" s="243"/>
    </row>
    <row r="2" spans="1:7" ht="24.95" customHeight="1" x14ac:dyDescent="0.2">
      <c r="A2" s="77" t="s">
        <v>41</v>
      </c>
      <c r="B2" s="76"/>
      <c r="C2" s="245"/>
      <c r="D2" s="245"/>
      <c r="E2" s="245"/>
      <c r="F2" s="245"/>
      <c r="G2" s="246"/>
    </row>
    <row r="3" spans="1:7" ht="24.95" hidden="1" customHeight="1" x14ac:dyDescent="0.2">
      <c r="A3" s="77" t="s">
        <v>7</v>
      </c>
      <c r="B3" s="76"/>
      <c r="C3" s="245"/>
      <c r="D3" s="245"/>
      <c r="E3" s="245"/>
      <c r="F3" s="245"/>
      <c r="G3" s="246"/>
    </row>
    <row r="4" spans="1:7" ht="24.95" hidden="1" customHeight="1" x14ac:dyDescent="0.2">
      <c r="A4" s="77" t="s">
        <v>8</v>
      </c>
      <c r="B4" s="76"/>
      <c r="C4" s="245"/>
      <c r="D4" s="245"/>
      <c r="E4" s="245"/>
      <c r="F4" s="245"/>
      <c r="G4" s="246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82"/>
  <sheetViews>
    <sheetView tabSelected="1" topLeftCell="A36" workbookViewId="0">
      <selection activeCell="G56" sqref="G56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59" t="s">
        <v>6</v>
      </c>
      <c r="B1" s="259"/>
      <c r="C1" s="259"/>
      <c r="D1" s="259"/>
      <c r="E1" s="259"/>
      <c r="F1" s="259"/>
      <c r="G1" s="259"/>
      <c r="AE1" t="s">
        <v>92</v>
      </c>
    </row>
    <row r="2" spans="1:60" ht="24.95" customHeight="1" x14ac:dyDescent="0.2">
      <c r="A2" s="144" t="s">
        <v>91</v>
      </c>
      <c r="B2" s="142"/>
      <c r="C2" s="260" t="s">
        <v>46</v>
      </c>
      <c r="D2" s="261"/>
      <c r="E2" s="261"/>
      <c r="F2" s="261"/>
      <c r="G2" s="262"/>
      <c r="AE2" t="s">
        <v>93</v>
      </c>
    </row>
    <row r="3" spans="1:60" ht="24.95" customHeight="1" x14ac:dyDescent="0.2">
      <c r="A3" s="145" t="s">
        <v>7</v>
      </c>
      <c r="B3" s="143"/>
      <c r="C3" s="263" t="s">
        <v>43</v>
      </c>
      <c r="D3" s="264"/>
      <c r="E3" s="264"/>
      <c r="F3" s="264"/>
      <c r="G3" s="265"/>
      <c r="AE3" t="s">
        <v>94</v>
      </c>
    </row>
    <row r="4" spans="1:60" ht="24.95" hidden="1" customHeight="1" x14ac:dyDescent="0.2">
      <c r="A4" s="145" t="s">
        <v>8</v>
      </c>
      <c r="B4" s="143"/>
      <c r="C4" s="263"/>
      <c r="D4" s="264"/>
      <c r="E4" s="264"/>
      <c r="F4" s="264"/>
      <c r="G4" s="265"/>
      <c r="AE4" t="s">
        <v>95</v>
      </c>
    </row>
    <row r="5" spans="1:60" hidden="1" x14ac:dyDescent="0.2">
      <c r="A5" s="146" t="s">
        <v>96</v>
      </c>
      <c r="B5" s="147"/>
      <c r="C5" s="148"/>
      <c r="D5" s="149"/>
      <c r="E5" s="149"/>
      <c r="F5" s="149"/>
      <c r="G5" s="150"/>
      <c r="AE5" t="s">
        <v>97</v>
      </c>
    </row>
    <row r="7" spans="1:60" ht="38.25" x14ac:dyDescent="0.2">
      <c r="A7" s="153" t="s">
        <v>98</v>
      </c>
      <c r="B7" s="154" t="s">
        <v>99</v>
      </c>
      <c r="C7" s="154" t="s">
        <v>100</v>
      </c>
      <c r="D7" s="153" t="s">
        <v>101</v>
      </c>
      <c r="E7" s="153" t="s">
        <v>102</v>
      </c>
      <c r="F7" s="151" t="s">
        <v>103</v>
      </c>
      <c r="G7" s="161" t="s">
        <v>28</v>
      </c>
      <c r="H7" s="162" t="s">
        <v>29</v>
      </c>
      <c r="I7" s="162" t="s">
        <v>104</v>
      </c>
      <c r="J7" s="162" t="s">
        <v>30</v>
      </c>
      <c r="K7" s="162" t="s">
        <v>105</v>
      </c>
      <c r="L7" s="162" t="s">
        <v>106</v>
      </c>
      <c r="M7" s="162" t="s">
        <v>107</v>
      </c>
      <c r="N7" s="162" t="s">
        <v>108</v>
      </c>
      <c r="O7" s="162" t="s">
        <v>109</v>
      </c>
      <c r="P7" s="162" t="s">
        <v>110</v>
      </c>
      <c r="Q7" s="162" t="s">
        <v>111</v>
      </c>
      <c r="R7" s="162" t="s">
        <v>112</v>
      </c>
      <c r="S7" s="162" t="s">
        <v>113</v>
      </c>
      <c r="T7" s="162" t="s">
        <v>114</v>
      </c>
      <c r="U7" s="156" t="s">
        <v>115</v>
      </c>
    </row>
    <row r="8" spans="1:60" x14ac:dyDescent="0.2">
      <c r="A8" s="163" t="s">
        <v>116</v>
      </c>
      <c r="B8" s="164" t="s">
        <v>59</v>
      </c>
      <c r="C8" s="165" t="s">
        <v>60</v>
      </c>
      <c r="D8" s="166"/>
      <c r="E8" s="167"/>
      <c r="F8" s="168"/>
      <c r="G8" s="168">
        <f>SUMIF(AE9:AE9,"&lt;&gt;NOR",G9:G9)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55"/>
      <c r="O8" s="155">
        <f>SUM(O9:O9)</f>
        <v>0</v>
      </c>
      <c r="P8" s="155"/>
      <c r="Q8" s="155">
        <f>SUM(Q9:Q9)</f>
        <v>0</v>
      </c>
      <c r="R8" s="155"/>
      <c r="S8" s="155"/>
      <c r="T8" s="163"/>
      <c r="U8" s="155">
        <f>SUM(U9:U9)</f>
        <v>34.57</v>
      </c>
      <c r="AE8" t="s">
        <v>117</v>
      </c>
    </row>
    <row r="9" spans="1:60" ht="22.5" outlineLevel="1" x14ac:dyDescent="0.2">
      <c r="A9" s="178">
        <v>1</v>
      </c>
      <c r="B9" s="185" t="s">
        <v>118</v>
      </c>
      <c r="C9" s="186" t="s">
        <v>209</v>
      </c>
      <c r="D9" s="184" t="s">
        <v>119</v>
      </c>
      <c r="E9" s="181">
        <v>1</v>
      </c>
      <c r="F9" s="182">
        <v>0</v>
      </c>
      <c r="G9" s="183">
        <f>ROUND(E9*F9,2)</f>
        <v>0</v>
      </c>
      <c r="H9" s="183"/>
      <c r="I9" s="183">
        <f>ROUND(E9*H9,2)</f>
        <v>0</v>
      </c>
      <c r="J9" s="183"/>
      <c r="K9" s="183">
        <f>ROUND(E9*J9,2)</f>
        <v>0</v>
      </c>
      <c r="L9" s="183">
        <v>0</v>
      </c>
      <c r="M9" s="183">
        <f>G9*(1+L9/100)</f>
        <v>0</v>
      </c>
      <c r="N9" s="184">
        <v>0</v>
      </c>
      <c r="O9" s="184">
        <f>ROUND(E9*N9,5)</f>
        <v>0</v>
      </c>
      <c r="P9" s="184">
        <v>0</v>
      </c>
      <c r="Q9" s="184">
        <f>ROUND(E9*P9,5)</f>
        <v>0</v>
      </c>
      <c r="R9" s="157"/>
      <c r="S9" s="157"/>
      <c r="T9" s="158">
        <v>34.573999999999998</v>
      </c>
      <c r="U9" s="157">
        <f>ROUND(E9*T9,2)</f>
        <v>34.57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120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x14ac:dyDescent="0.2">
      <c r="A10" s="155" t="s">
        <v>116</v>
      </c>
      <c r="B10" s="187" t="s">
        <v>61</v>
      </c>
      <c r="C10" s="188" t="s">
        <v>62</v>
      </c>
      <c r="D10" s="189"/>
      <c r="E10" s="190"/>
      <c r="F10" s="191"/>
      <c r="G10" s="191">
        <f>SUMIF(AE11:AE11,"&lt;&gt;NOR",G11:G11)</f>
        <v>0</v>
      </c>
      <c r="H10" s="191"/>
      <c r="I10" s="191">
        <f>SUM(I11:I11)</f>
        <v>0</v>
      </c>
      <c r="J10" s="191"/>
      <c r="K10" s="191">
        <f>SUM(K11:K11)</f>
        <v>0</v>
      </c>
      <c r="L10" s="191"/>
      <c r="M10" s="191">
        <f>SUM(M11:M11)</f>
        <v>0</v>
      </c>
      <c r="N10" s="189"/>
      <c r="O10" s="189">
        <f>SUM(O11:O11)</f>
        <v>50.1252</v>
      </c>
      <c r="P10" s="189"/>
      <c r="Q10" s="189">
        <f>SUM(Q11:Q11)</f>
        <v>0</v>
      </c>
      <c r="R10" s="159"/>
      <c r="S10" s="159"/>
      <c r="T10" s="160"/>
      <c r="U10" s="159">
        <f>SUM(U11:U11)</f>
        <v>87.94</v>
      </c>
      <c r="AE10" t="s">
        <v>117</v>
      </c>
    </row>
    <row r="11" spans="1:60" ht="22.5" outlineLevel="1" x14ac:dyDescent="0.2">
      <c r="A11" s="178">
        <v>2</v>
      </c>
      <c r="B11" s="185" t="s">
        <v>121</v>
      </c>
      <c r="C11" s="186" t="s">
        <v>122</v>
      </c>
      <c r="D11" s="184" t="s">
        <v>123</v>
      </c>
      <c r="E11" s="181">
        <v>120</v>
      </c>
      <c r="F11" s="182">
        <v>0</v>
      </c>
      <c r="G11" s="183">
        <f>ROUND(E11*F11,2)</f>
        <v>0</v>
      </c>
      <c r="H11" s="183"/>
      <c r="I11" s="183">
        <f>ROUND(E11*H11,2)</f>
        <v>0</v>
      </c>
      <c r="J11" s="183"/>
      <c r="K11" s="183">
        <f>ROUND(E11*J11,2)</f>
        <v>0</v>
      </c>
      <c r="L11" s="183">
        <v>0</v>
      </c>
      <c r="M11" s="183">
        <f>G11*(1+L11/100)</f>
        <v>0</v>
      </c>
      <c r="N11" s="184">
        <v>0.41771000000000003</v>
      </c>
      <c r="O11" s="184">
        <f>ROUND(E11*N11,5)</f>
        <v>50.1252</v>
      </c>
      <c r="P11" s="184">
        <v>0</v>
      </c>
      <c r="Q11" s="184">
        <f>ROUND(E11*P11,5)</f>
        <v>0</v>
      </c>
      <c r="R11" s="157"/>
      <c r="S11" s="157"/>
      <c r="T11" s="158">
        <v>0.73282999999999998</v>
      </c>
      <c r="U11" s="157">
        <f>ROUND(E11*T11,2)</f>
        <v>87.94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124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x14ac:dyDescent="0.2">
      <c r="A12" s="155" t="s">
        <v>116</v>
      </c>
      <c r="B12" s="187" t="s">
        <v>63</v>
      </c>
      <c r="C12" s="188" t="s">
        <v>64</v>
      </c>
      <c r="D12" s="189"/>
      <c r="E12" s="190"/>
      <c r="F12" s="191"/>
      <c r="G12" s="191">
        <f>SUMIF(AE13:AE16,"&lt;&gt;NOR",G13:G16)</f>
        <v>0</v>
      </c>
      <c r="H12" s="191"/>
      <c r="I12" s="191">
        <f>SUM(I13:I15)</f>
        <v>0</v>
      </c>
      <c r="J12" s="191"/>
      <c r="K12" s="191">
        <f>SUM(K13:K15)</f>
        <v>0</v>
      </c>
      <c r="L12" s="191"/>
      <c r="M12" s="191">
        <f>SUM(M13:M15)</f>
        <v>0</v>
      </c>
      <c r="N12" s="189"/>
      <c r="O12" s="189">
        <f>SUM(O13:O15)</f>
        <v>1.5841500000000002</v>
      </c>
      <c r="P12" s="189"/>
      <c r="Q12" s="189">
        <f>SUM(Q13:Q15)</f>
        <v>0</v>
      </c>
      <c r="R12" s="159"/>
      <c r="S12" s="159"/>
      <c r="T12" s="160"/>
      <c r="U12" s="159">
        <f>SUM(U13:U15)</f>
        <v>137.09</v>
      </c>
      <c r="AE12" t="s">
        <v>117</v>
      </c>
    </row>
    <row r="13" spans="1:60" ht="22.5" outlineLevel="1" x14ac:dyDescent="0.2">
      <c r="A13" s="178">
        <v>3</v>
      </c>
      <c r="B13" s="185" t="s">
        <v>125</v>
      </c>
      <c r="C13" s="186" t="s">
        <v>126</v>
      </c>
      <c r="D13" s="184" t="s">
        <v>127</v>
      </c>
      <c r="E13" s="181">
        <v>556.88</v>
      </c>
      <c r="F13" s="182">
        <v>0</v>
      </c>
      <c r="G13" s="183">
        <f>ROUND(E13*F13,2)</f>
        <v>0</v>
      </c>
      <c r="H13" s="183"/>
      <c r="I13" s="183">
        <f>ROUND(E13*H13,2)</f>
        <v>0</v>
      </c>
      <c r="J13" s="183"/>
      <c r="K13" s="183">
        <f>ROUND(E13*J13,2)</f>
        <v>0</v>
      </c>
      <c r="L13" s="183">
        <v>0</v>
      </c>
      <c r="M13" s="183">
        <f>G13*(1+L13/100)</f>
        <v>0</v>
      </c>
      <c r="N13" s="184">
        <v>4.0000000000000003E-5</v>
      </c>
      <c r="O13" s="184">
        <f>ROUND(E13*N13,5)</f>
        <v>2.2280000000000001E-2</v>
      </c>
      <c r="P13" s="184">
        <v>0</v>
      </c>
      <c r="Q13" s="184">
        <f>ROUND(E13*P13,5)</f>
        <v>0</v>
      </c>
      <c r="R13" s="157"/>
      <c r="S13" s="157"/>
      <c r="T13" s="158">
        <v>7.0000000000000007E-2</v>
      </c>
      <c r="U13" s="157">
        <f>ROUND(E13*T13,2)</f>
        <v>38.979999999999997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120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78">
        <v>4</v>
      </c>
      <c r="B14" s="185" t="s">
        <v>125</v>
      </c>
      <c r="C14" s="186" t="s">
        <v>210</v>
      </c>
      <c r="D14" s="184" t="s">
        <v>127</v>
      </c>
      <c r="E14" s="181">
        <v>1401.59</v>
      </c>
      <c r="F14" s="182">
        <v>0</v>
      </c>
      <c r="G14" s="183">
        <f>ROUND(E14*F14,2)</f>
        <v>0</v>
      </c>
      <c r="H14" s="183"/>
      <c r="I14" s="183">
        <f>ROUND(E14*H14,2)</f>
        <v>0</v>
      </c>
      <c r="J14" s="183"/>
      <c r="K14" s="183">
        <f>ROUND(E14*J14,2)</f>
        <v>0</v>
      </c>
      <c r="L14" s="183">
        <v>0</v>
      </c>
      <c r="M14" s="183">
        <f>G14*(1+L14/100)</f>
        <v>0</v>
      </c>
      <c r="N14" s="184">
        <v>4.0000000000000003E-5</v>
      </c>
      <c r="O14" s="184">
        <f>ROUND(E14*N14,5)</f>
        <v>5.6059999999999999E-2</v>
      </c>
      <c r="P14" s="184">
        <v>0</v>
      </c>
      <c r="Q14" s="184">
        <f>ROUND(E14*P14,5)</f>
        <v>0</v>
      </c>
      <c r="R14" s="157"/>
      <c r="S14" s="157"/>
      <c r="T14" s="158">
        <v>7.0000000000000007E-2</v>
      </c>
      <c r="U14" s="157">
        <f>ROUND(E14*T14,2)</f>
        <v>98.11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120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5</v>
      </c>
      <c r="B15" s="185" t="s">
        <v>128</v>
      </c>
      <c r="C15" s="186" t="s">
        <v>129</v>
      </c>
      <c r="D15" s="184" t="s">
        <v>130</v>
      </c>
      <c r="E15" s="181">
        <v>1505.81</v>
      </c>
      <c r="F15" s="182">
        <f>H15+J15</f>
        <v>0</v>
      </c>
      <c r="G15" s="183">
        <f>ROUND(E15*F15,2)</f>
        <v>0</v>
      </c>
      <c r="H15" s="183"/>
      <c r="I15" s="183">
        <f>ROUND(E15*H15,2)</f>
        <v>0</v>
      </c>
      <c r="J15" s="183"/>
      <c r="K15" s="183">
        <f>ROUND(E15*J15,2)</f>
        <v>0</v>
      </c>
      <c r="L15" s="183">
        <v>0</v>
      </c>
      <c r="M15" s="183">
        <f>G15*(1+L15/100)</f>
        <v>0</v>
      </c>
      <c r="N15" s="184">
        <v>1E-3</v>
      </c>
      <c r="O15" s="184">
        <f>ROUND(E15*N15,5)</f>
        <v>1.5058100000000001</v>
      </c>
      <c r="P15" s="184">
        <v>0</v>
      </c>
      <c r="Q15" s="184">
        <f>ROUND(E15*P15,5)</f>
        <v>0</v>
      </c>
      <c r="R15" s="157"/>
      <c r="S15" s="157"/>
      <c r="T15" s="158">
        <v>0</v>
      </c>
      <c r="U15" s="157">
        <f>ROUND(E15*T15,2)</f>
        <v>0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131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78">
        <v>6</v>
      </c>
      <c r="B16" s="192" t="s">
        <v>213</v>
      </c>
      <c r="C16" s="179" t="s">
        <v>214</v>
      </c>
      <c r="D16" s="180" t="s">
        <v>127</v>
      </c>
      <c r="E16" s="181">
        <v>524.30399999999997</v>
      </c>
      <c r="F16" s="182">
        <v>0</v>
      </c>
      <c r="G16" s="183">
        <f>E16*F16</f>
        <v>0</v>
      </c>
      <c r="H16" s="183"/>
      <c r="I16" s="183">
        <f>ROUND(E16*H16,2)</f>
        <v>0</v>
      </c>
      <c r="J16" s="183"/>
      <c r="K16" s="183">
        <f>ROUND(E16*J16,2)</f>
        <v>0</v>
      </c>
      <c r="L16" s="183"/>
      <c r="M16" s="183"/>
      <c r="N16" s="184">
        <v>0</v>
      </c>
      <c r="O16" s="184">
        <v>0</v>
      </c>
      <c r="P16" s="184">
        <v>0</v>
      </c>
      <c r="Q16" s="184">
        <v>0</v>
      </c>
      <c r="R16" s="157"/>
      <c r="S16" s="157"/>
      <c r="T16" s="158"/>
      <c r="U16" s="157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x14ac:dyDescent="0.2">
      <c r="A17" s="155" t="s">
        <v>116</v>
      </c>
      <c r="B17" s="187" t="s">
        <v>65</v>
      </c>
      <c r="C17" s="188" t="s">
        <v>66</v>
      </c>
      <c r="D17" s="189"/>
      <c r="E17" s="190"/>
      <c r="F17" s="191"/>
      <c r="G17" s="191">
        <f>SUMIF(AE18:AE18,"&lt;&gt;NOR",G18:G18)</f>
        <v>0</v>
      </c>
      <c r="H17" s="191"/>
      <c r="I17" s="191">
        <f>SUM(I18:I18)</f>
        <v>0</v>
      </c>
      <c r="J17" s="191"/>
      <c r="K17" s="191">
        <f>SUM(K18:K18)</f>
        <v>0</v>
      </c>
      <c r="L17" s="191"/>
      <c r="M17" s="191">
        <f>SUM(M18:M18)</f>
        <v>0</v>
      </c>
      <c r="N17" s="189"/>
      <c r="O17" s="189">
        <f>SUM(O18:O18)</f>
        <v>2.921E-2</v>
      </c>
      <c r="P17" s="189"/>
      <c r="Q17" s="189">
        <f>SUM(Q18:Q18)</f>
        <v>0</v>
      </c>
      <c r="R17" s="159"/>
      <c r="S17" s="159"/>
      <c r="T17" s="160"/>
      <c r="U17" s="159">
        <f>SUM(U18:U18)</f>
        <v>56.95</v>
      </c>
      <c r="AE17" t="s">
        <v>117</v>
      </c>
    </row>
    <row r="18" spans="1:60" outlineLevel="1" x14ac:dyDescent="0.2">
      <c r="A18" s="178">
        <v>8</v>
      </c>
      <c r="B18" s="185" t="s">
        <v>132</v>
      </c>
      <c r="C18" s="186" t="s">
        <v>212</v>
      </c>
      <c r="D18" s="184" t="s">
        <v>127</v>
      </c>
      <c r="E18" s="181">
        <v>730.14</v>
      </c>
      <c r="F18" s="182">
        <v>0</v>
      </c>
      <c r="G18" s="183">
        <f>ROUND(E18*F18,2)</f>
        <v>0</v>
      </c>
      <c r="H18" s="183"/>
      <c r="I18" s="183">
        <f>ROUND(E18*H18,2)</f>
        <v>0</v>
      </c>
      <c r="J18" s="183"/>
      <c r="K18" s="183">
        <f>ROUND(E18*J18,2)</f>
        <v>0</v>
      </c>
      <c r="L18" s="183">
        <v>0</v>
      </c>
      <c r="M18" s="183">
        <f>G18*(1+L18/100)</f>
        <v>0</v>
      </c>
      <c r="N18" s="184">
        <v>4.0000000000000003E-5</v>
      </c>
      <c r="O18" s="184">
        <f>ROUND(E18*N18,5)</f>
        <v>2.921E-2</v>
      </c>
      <c r="P18" s="184">
        <v>0</v>
      </c>
      <c r="Q18" s="184">
        <f>ROUND(E18*P18,5)</f>
        <v>0</v>
      </c>
      <c r="R18" s="157"/>
      <c r="S18" s="157"/>
      <c r="T18" s="158">
        <v>7.8E-2</v>
      </c>
      <c r="U18" s="157">
        <f>ROUND(E18*T18,2)</f>
        <v>56.95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120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x14ac:dyDescent="0.2">
      <c r="A19" s="155" t="s">
        <v>116</v>
      </c>
      <c r="B19" s="187" t="s">
        <v>67</v>
      </c>
      <c r="C19" s="188" t="s">
        <v>68</v>
      </c>
      <c r="D19" s="189"/>
      <c r="E19" s="190"/>
      <c r="F19" s="191"/>
      <c r="G19" s="191">
        <f>SUMIF(AE20:AE35,"&lt;&gt;NOR",G20:G35)</f>
        <v>0</v>
      </c>
      <c r="H19" s="191"/>
      <c r="I19" s="191">
        <f>SUM(I20:I35)</f>
        <v>0</v>
      </c>
      <c r="J19" s="191"/>
      <c r="K19" s="191">
        <f>SUM(K20:K35)</f>
        <v>0</v>
      </c>
      <c r="L19" s="191"/>
      <c r="M19" s="191">
        <f>SUM(M20:M35)</f>
        <v>0</v>
      </c>
      <c r="N19" s="189"/>
      <c r="O19" s="189">
        <f>SUM(O20:O35)</f>
        <v>32.769270000000006</v>
      </c>
      <c r="P19" s="189"/>
      <c r="Q19" s="189">
        <f>SUM(Q20:Q35)</f>
        <v>0.1</v>
      </c>
      <c r="R19" s="159"/>
      <c r="S19" s="159"/>
      <c r="T19" s="160"/>
      <c r="U19" s="159">
        <f>SUM(U20:U35)</f>
        <v>3167.47</v>
      </c>
      <c r="AE19" t="s">
        <v>117</v>
      </c>
    </row>
    <row r="20" spans="1:60" ht="22.5" outlineLevel="1" x14ac:dyDescent="0.2">
      <c r="A20" s="178">
        <v>9</v>
      </c>
      <c r="B20" s="185" t="s">
        <v>133</v>
      </c>
      <c r="C20" s="186" t="s">
        <v>134</v>
      </c>
      <c r="D20" s="184" t="s">
        <v>127</v>
      </c>
      <c r="E20" s="181">
        <v>1169.56</v>
      </c>
      <c r="F20" s="182">
        <v>0</v>
      </c>
      <c r="G20" s="183">
        <f t="shared" ref="G20:G35" si="0">ROUND(E20*F20,2)</f>
        <v>0</v>
      </c>
      <c r="H20" s="183"/>
      <c r="I20" s="183">
        <f t="shared" ref="I20:I35" si="1">ROUND(E20*H20,2)</f>
        <v>0</v>
      </c>
      <c r="J20" s="183"/>
      <c r="K20" s="183">
        <f t="shared" ref="K20:K35" si="2">ROUND(E20*J20,2)</f>
        <v>0</v>
      </c>
      <c r="L20" s="183">
        <v>0</v>
      </c>
      <c r="M20" s="183">
        <f t="shared" ref="M20:M35" si="3">G20*(1+L20/100)</f>
        <v>0</v>
      </c>
      <c r="N20" s="184">
        <v>1.6199999999999999E-2</v>
      </c>
      <c r="O20" s="184">
        <f t="shared" ref="O20:O35" si="4">ROUND(E20*N20,5)</f>
        <v>18.946870000000001</v>
      </c>
      <c r="P20" s="184">
        <v>0</v>
      </c>
      <c r="Q20" s="184">
        <f t="shared" ref="Q20:Q35" si="5">ROUND(E20*P20,5)</f>
        <v>0</v>
      </c>
      <c r="R20" s="157"/>
      <c r="S20" s="157"/>
      <c r="T20" s="158">
        <v>1.2558</v>
      </c>
      <c r="U20" s="157">
        <f t="shared" ref="U20:U35" si="6">ROUND(E20*T20,2)</f>
        <v>1468.73</v>
      </c>
      <c r="V20" s="152"/>
      <c r="W20" s="152"/>
      <c r="X20" s="152"/>
      <c r="Y20" s="152"/>
      <c r="Z20" s="152"/>
      <c r="AA20" s="152"/>
      <c r="AB20" s="152"/>
      <c r="AC20" s="152"/>
      <c r="AD20" s="152"/>
      <c r="AE20" s="152" t="s">
        <v>120</v>
      </c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78">
        <v>10</v>
      </c>
      <c r="B21" s="185" t="s">
        <v>135</v>
      </c>
      <c r="C21" s="186" t="s">
        <v>136</v>
      </c>
      <c r="D21" s="184" t="s">
        <v>127</v>
      </c>
      <c r="E21" s="181">
        <v>159.9</v>
      </c>
      <c r="F21" s="182">
        <f t="shared" ref="F21:F35" si="7">H21+J21</f>
        <v>0</v>
      </c>
      <c r="G21" s="183">
        <f t="shared" si="0"/>
        <v>0</v>
      </c>
      <c r="H21" s="183"/>
      <c r="I21" s="183">
        <f t="shared" si="1"/>
        <v>0</v>
      </c>
      <c r="J21" s="183"/>
      <c r="K21" s="183">
        <f t="shared" si="2"/>
        <v>0</v>
      </c>
      <c r="L21" s="183">
        <v>0</v>
      </c>
      <c r="M21" s="183">
        <f t="shared" si="3"/>
        <v>0</v>
      </c>
      <c r="N21" s="184">
        <v>2.102E-2</v>
      </c>
      <c r="O21" s="184">
        <f t="shared" si="4"/>
        <v>3.3611</v>
      </c>
      <c r="P21" s="184">
        <v>0</v>
      </c>
      <c r="Q21" s="184">
        <f t="shared" si="5"/>
        <v>0</v>
      </c>
      <c r="R21" s="157"/>
      <c r="S21" s="157"/>
      <c r="T21" s="158">
        <v>1.2558</v>
      </c>
      <c r="U21" s="157">
        <f t="shared" si="6"/>
        <v>200.8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120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78">
        <v>11</v>
      </c>
      <c r="B22" s="185" t="s">
        <v>137</v>
      </c>
      <c r="C22" s="186" t="s">
        <v>138</v>
      </c>
      <c r="D22" s="184" t="s">
        <v>127</v>
      </c>
      <c r="E22" s="181">
        <v>33.22</v>
      </c>
      <c r="F22" s="182">
        <f t="shared" si="7"/>
        <v>0</v>
      </c>
      <c r="G22" s="183">
        <f t="shared" si="0"/>
        <v>0</v>
      </c>
      <c r="H22" s="183"/>
      <c r="I22" s="183">
        <f t="shared" si="1"/>
        <v>0</v>
      </c>
      <c r="J22" s="183"/>
      <c r="K22" s="183">
        <f t="shared" si="2"/>
        <v>0</v>
      </c>
      <c r="L22" s="183">
        <v>0</v>
      </c>
      <c r="M22" s="183">
        <f t="shared" si="3"/>
        <v>0</v>
      </c>
      <c r="N22" s="184">
        <v>1.461E-2</v>
      </c>
      <c r="O22" s="184">
        <f t="shared" si="4"/>
        <v>0.48533999999999999</v>
      </c>
      <c r="P22" s="184">
        <v>0</v>
      </c>
      <c r="Q22" s="184">
        <f t="shared" si="5"/>
        <v>0</v>
      </c>
      <c r="R22" s="157"/>
      <c r="S22" s="157"/>
      <c r="T22" s="158">
        <v>1.2558</v>
      </c>
      <c r="U22" s="157">
        <f t="shared" si="6"/>
        <v>41.72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120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78">
        <v>12</v>
      </c>
      <c r="B23" s="185" t="s">
        <v>139</v>
      </c>
      <c r="C23" s="186" t="s">
        <v>140</v>
      </c>
      <c r="D23" s="184" t="s">
        <v>127</v>
      </c>
      <c r="E23" s="181">
        <v>556.88</v>
      </c>
      <c r="F23" s="182">
        <f t="shared" si="7"/>
        <v>0</v>
      </c>
      <c r="G23" s="183">
        <f t="shared" si="0"/>
        <v>0</v>
      </c>
      <c r="H23" s="183"/>
      <c r="I23" s="183">
        <f t="shared" si="1"/>
        <v>0</v>
      </c>
      <c r="J23" s="183"/>
      <c r="K23" s="183">
        <f t="shared" si="2"/>
        <v>0</v>
      </c>
      <c r="L23" s="183">
        <v>0</v>
      </c>
      <c r="M23" s="183">
        <f t="shared" si="3"/>
        <v>0</v>
      </c>
      <c r="N23" s="184">
        <v>1.091E-2</v>
      </c>
      <c r="O23" s="184">
        <f t="shared" si="4"/>
        <v>6.0755600000000003</v>
      </c>
      <c r="P23" s="184">
        <v>0</v>
      </c>
      <c r="Q23" s="184">
        <f t="shared" si="5"/>
        <v>0</v>
      </c>
      <c r="R23" s="157"/>
      <c r="S23" s="157"/>
      <c r="T23" s="158">
        <v>0.85699999999999998</v>
      </c>
      <c r="U23" s="157">
        <f t="shared" si="6"/>
        <v>477.25</v>
      </c>
      <c r="V23" s="152"/>
      <c r="W23" s="152"/>
      <c r="X23" s="152"/>
      <c r="Y23" s="152"/>
      <c r="Z23" s="152"/>
      <c r="AA23" s="152"/>
      <c r="AB23" s="152"/>
      <c r="AC23" s="152"/>
      <c r="AD23" s="152"/>
      <c r="AE23" s="152" t="s">
        <v>120</v>
      </c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2.5" outlineLevel="1" x14ac:dyDescent="0.2">
      <c r="A24" s="178">
        <v>13</v>
      </c>
      <c r="B24" s="185" t="s">
        <v>141</v>
      </c>
      <c r="C24" s="186" t="s">
        <v>142</v>
      </c>
      <c r="D24" s="184" t="s">
        <v>127</v>
      </c>
      <c r="E24" s="181">
        <v>232.03</v>
      </c>
      <c r="F24" s="182">
        <f t="shared" si="7"/>
        <v>0</v>
      </c>
      <c r="G24" s="183">
        <f t="shared" si="0"/>
        <v>0</v>
      </c>
      <c r="H24" s="183"/>
      <c r="I24" s="183">
        <f t="shared" si="1"/>
        <v>0</v>
      </c>
      <c r="J24" s="183"/>
      <c r="K24" s="183">
        <f t="shared" si="2"/>
        <v>0</v>
      </c>
      <c r="L24" s="183">
        <v>0</v>
      </c>
      <c r="M24" s="183">
        <f t="shared" si="3"/>
        <v>0</v>
      </c>
      <c r="N24" s="184">
        <v>1.2999999999999999E-2</v>
      </c>
      <c r="O24" s="184">
        <f t="shared" si="4"/>
        <v>3.0163899999999999</v>
      </c>
      <c r="P24" s="184">
        <v>0</v>
      </c>
      <c r="Q24" s="184">
        <f t="shared" si="5"/>
        <v>0</v>
      </c>
      <c r="R24" s="157"/>
      <c r="S24" s="157"/>
      <c r="T24" s="158">
        <v>2.9020000000000001</v>
      </c>
      <c r="U24" s="157">
        <f t="shared" si="6"/>
        <v>673.35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120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14</v>
      </c>
      <c r="B25" s="185" t="s">
        <v>143</v>
      </c>
      <c r="C25" s="186" t="s">
        <v>144</v>
      </c>
      <c r="D25" s="184" t="s">
        <v>123</v>
      </c>
      <c r="E25" s="181">
        <v>70</v>
      </c>
      <c r="F25" s="182">
        <f t="shared" si="7"/>
        <v>0</v>
      </c>
      <c r="G25" s="183">
        <f t="shared" si="0"/>
        <v>0</v>
      </c>
      <c r="H25" s="183"/>
      <c r="I25" s="183">
        <f t="shared" si="1"/>
        <v>0</v>
      </c>
      <c r="J25" s="183"/>
      <c r="K25" s="183">
        <f t="shared" si="2"/>
        <v>0</v>
      </c>
      <c r="L25" s="183">
        <v>0</v>
      </c>
      <c r="M25" s="183">
        <f t="shared" si="3"/>
        <v>0</v>
      </c>
      <c r="N25" s="184">
        <v>0</v>
      </c>
      <c r="O25" s="184">
        <f t="shared" si="4"/>
        <v>0</v>
      </c>
      <c r="P25" s="184">
        <v>0</v>
      </c>
      <c r="Q25" s="184">
        <f t="shared" si="5"/>
        <v>0</v>
      </c>
      <c r="R25" s="157"/>
      <c r="S25" s="157"/>
      <c r="T25" s="158">
        <v>0.1</v>
      </c>
      <c r="U25" s="157">
        <f t="shared" si="6"/>
        <v>7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120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15</v>
      </c>
      <c r="B26" s="185" t="s">
        <v>143</v>
      </c>
      <c r="C26" s="186" t="s">
        <v>145</v>
      </c>
      <c r="D26" s="184" t="s">
        <v>123</v>
      </c>
      <c r="E26" s="181">
        <v>66</v>
      </c>
      <c r="F26" s="182">
        <f t="shared" si="7"/>
        <v>0</v>
      </c>
      <c r="G26" s="183">
        <f t="shared" si="0"/>
        <v>0</v>
      </c>
      <c r="H26" s="183"/>
      <c r="I26" s="183">
        <f t="shared" si="1"/>
        <v>0</v>
      </c>
      <c r="J26" s="183"/>
      <c r="K26" s="183">
        <f t="shared" si="2"/>
        <v>0</v>
      </c>
      <c r="L26" s="183">
        <v>0</v>
      </c>
      <c r="M26" s="183">
        <f t="shared" si="3"/>
        <v>0</v>
      </c>
      <c r="N26" s="184">
        <v>0</v>
      </c>
      <c r="O26" s="184">
        <f t="shared" si="4"/>
        <v>0</v>
      </c>
      <c r="P26" s="184">
        <v>0</v>
      </c>
      <c r="Q26" s="184">
        <f t="shared" si="5"/>
        <v>0</v>
      </c>
      <c r="R26" s="157"/>
      <c r="S26" s="157"/>
      <c r="T26" s="158">
        <v>0.1</v>
      </c>
      <c r="U26" s="157">
        <f t="shared" si="6"/>
        <v>6.6</v>
      </c>
      <c r="V26" s="152"/>
      <c r="W26" s="152"/>
      <c r="X26" s="152"/>
      <c r="Y26" s="152"/>
      <c r="Z26" s="152"/>
      <c r="AA26" s="152"/>
      <c r="AB26" s="152"/>
      <c r="AC26" s="152"/>
      <c r="AD26" s="152"/>
      <c r="AE26" s="152" t="s">
        <v>120</v>
      </c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16</v>
      </c>
      <c r="B27" s="185" t="s">
        <v>143</v>
      </c>
      <c r="C27" s="186" t="s">
        <v>146</v>
      </c>
      <c r="D27" s="184" t="s">
        <v>123</v>
      </c>
      <c r="E27" s="181">
        <v>4</v>
      </c>
      <c r="F27" s="182">
        <f t="shared" si="7"/>
        <v>0</v>
      </c>
      <c r="G27" s="183">
        <f t="shared" si="0"/>
        <v>0</v>
      </c>
      <c r="H27" s="183"/>
      <c r="I27" s="183">
        <f t="shared" si="1"/>
        <v>0</v>
      </c>
      <c r="J27" s="183"/>
      <c r="K27" s="183">
        <f t="shared" si="2"/>
        <v>0</v>
      </c>
      <c r="L27" s="183">
        <v>0</v>
      </c>
      <c r="M27" s="183">
        <f t="shared" si="3"/>
        <v>0</v>
      </c>
      <c r="N27" s="184">
        <v>0</v>
      </c>
      <c r="O27" s="184">
        <f t="shared" si="4"/>
        <v>0</v>
      </c>
      <c r="P27" s="184">
        <v>0</v>
      </c>
      <c r="Q27" s="184">
        <f t="shared" si="5"/>
        <v>0</v>
      </c>
      <c r="R27" s="157"/>
      <c r="S27" s="157"/>
      <c r="T27" s="158">
        <v>0.1</v>
      </c>
      <c r="U27" s="157">
        <f t="shared" si="6"/>
        <v>0.4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120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8">
        <v>17</v>
      </c>
      <c r="B28" s="185" t="s">
        <v>147</v>
      </c>
      <c r="C28" s="186" t="s">
        <v>148</v>
      </c>
      <c r="D28" s="184" t="s">
        <v>123</v>
      </c>
      <c r="E28" s="181">
        <v>66</v>
      </c>
      <c r="F28" s="182">
        <f t="shared" si="7"/>
        <v>0</v>
      </c>
      <c r="G28" s="183">
        <f t="shared" si="0"/>
        <v>0</v>
      </c>
      <c r="H28" s="183"/>
      <c r="I28" s="183">
        <f t="shared" si="1"/>
        <v>0</v>
      </c>
      <c r="J28" s="183"/>
      <c r="K28" s="183">
        <f t="shared" si="2"/>
        <v>0</v>
      </c>
      <c r="L28" s="183">
        <v>0</v>
      </c>
      <c r="M28" s="183">
        <f t="shared" si="3"/>
        <v>0</v>
      </c>
      <c r="N28" s="184">
        <v>1E-4</v>
      </c>
      <c r="O28" s="184">
        <f t="shared" si="4"/>
        <v>6.6E-3</v>
      </c>
      <c r="P28" s="184">
        <v>0</v>
      </c>
      <c r="Q28" s="184">
        <f t="shared" si="5"/>
        <v>0</v>
      </c>
      <c r="R28" s="157"/>
      <c r="S28" s="157"/>
      <c r="T28" s="158">
        <v>0</v>
      </c>
      <c r="U28" s="157">
        <f t="shared" si="6"/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131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78">
        <v>18</v>
      </c>
      <c r="B29" s="185" t="s">
        <v>147</v>
      </c>
      <c r="C29" s="186" t="s">
        <v>149</v>
      </c>
      <c r="D29" s="184" t="s">
        <v>123</v>
      </c>
      <c r="E29" s="181">
        <v>4</v>
      </c>
      <c r="F29" s="182">
        <f t="shared" si="7"/>
        <v>0</v>
      </c>
      <c r="G29" s="183">
        <f t="shared" si="0"/>
        <v>0</v>
      </c>
      <c r="H29" s="183"/>
      <c r="I29" s="183">
        <f t="shared" si="1"/>
        <v>0</v>
      </c>
      <c r="J29" s="183"/>
      <c r="K29" s="183">
        <f t="shared" si="2"/>
        <v>0</v>
      </c>
      <c r="L29" s="183">
        <v>0</v>
      </c>
      <c r="M29" s="183">
        <f t="shared" si="3"/>
        <v>0</v>
      </c>
      <c r="N29" s="184">
        <v>1E-4</v>
      </c>
      <c r="O29" s="184">
        <f t="shared" si="4"/>
        <v>4.0000000000000002E-4</v>
      </c>
      <c r="P29" s="184">
        <v>0</v>
      </c>
      <c r="Q29" s="184">
        <f t="shared" si="5"/>
        <v>0</v>
      </c>
      <c r="R29" s="157"/>
      <c r="S29" s="157"/>
      <c r="T29" s="158">
        <v>0</v>
      </c>
      <c r="U29" s="157">
        <f t="shared" si="6"/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131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19</v>
      </c>
      <c r="B30" s="185" t="s">
        <v>150</v>
      </c>
      <c r="C30" s="186" t="s">
        <v>151</v>
      </c>
      <c r="D30" s="184" t="s">
        <v>152</v>
      </c>
      <c r="E30" s="181">
        <v>28</v>
      </c>
      <c r="F30" s="182">
        <f t="shared" si="7"/>
        <v>0</v>
      </c>
      <c r="G30" s="183">
        <f t="shared" si="0"/>
        <v>0</v>
      </c>
      <c r="H30" s="183"/>
      <c r="I30" s="183">
        <f t="shared" si="1"/>
        <v>0</v>
      </c>
      <c r="J30" s="183"/>
      <c r="K30" s="183">
        <f t="shared" si="2"/>
        <v>0</v>
      </c>
      <c r="L30" s="183">
        <v>0</v>
      </c>
      <c r="M30" s="183">
        <f t="shared" si="3"/>
        <v>0</v>
      </c>
      <c r="N30" s="184">
        <v>2.5000000000000001E-4</v>
      </c>
      <c r="O30" s="184">
        <f t="shared" si="4"/>
        <v>7.0000000000000001E-3</v>
      </c>
      <c r="P30" s="184">
        <v>0</v>
      </c>
      <c r="Q30" s="184">
        <f t="shared" si="5"/>
        <v>0</v>
      </c>
      <c r="R30" s="157"/>
      <c r="S30" s="157"/>
      <c r="T30" s="158">
        <v>0</v>
      </c>
      <c r="U30" s="157">
        <f t="shared" si="6"/>
        <v>0</v>
      </c>
      <c r="V30" s="152"/>
      <c r="W30" s="152"/>
      <c r="X30" s="152"/>
      <c r="Y30" s="152"/>
      <c r="Z30" s="152"/>
      <c r="AA30" s="152"/>
      <c r="AB30" s="152"/>
      <c r="AC30" s="152"/>
      <c r="AD30" s="152"/>
      <c r="AE30" s="152" t="s">
        <v>131</v>
      </c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20</v>
      </c>
      <c r="B31" s="185" t="s">
        <v>147</v>
      </c>
      <c r="C31" s="186" t="s">
        <v>153</v>
      </c>
      <c r="D31" s="184" t="s">
        <v>123</v>
      </c>
      <c r="E31" s="181">
        <v>928.11</v>
      </c>
      <c r="F31" s="182">
        <f t="shared" si="7"/>
        <v>0</v>
      </c>
      <c r="G31" s="183">
        <f t="shared" si="0"/>
        <v>0</v>
      </c>
      <c r="H31" s="183"/>
      <c r="I31" s="183">
        <f t="shared" si="1"/>
        <v>0</v>
      </c>
      <c r="J31" s="183"/>
      <c r="K31" s="183">
        <f t="shared" si="2"/>
        <v>0</v>
      </c>
      <c r="L31" s="183">
        <v>0</v>
      </c>
      <c r="M31" s="183">
        <f t="shared" si="3"/>
        <v>0</v>
      </c>
      <c r="N31" s="184">
        <v>1E-4</v>
      </c>
      <c r="O31" s="184">
        <f t="shared" si="4"/>
        <v>9.2810000000000004E-2</v>
      </c>
      <c r="P31" s="184">
        <v>0</v>
      </c>
      <c r="Q31" s="184">
        <f t="shared" si="5"/>
        <v>0</v>
      </c>
      <c r="R31" s="157"/>
      <c r="S31" s="157"/>
      <c r="T31" s="158">
        <v>0</v>
      </c>
      <c r="U31" s="157">
        <f t="shared" si="6"/>
        <v>0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131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78">
        <v>21</v>
      </c>
      <c r="B32" s="185" t="s">
        <v>143</v>
      </c>
      <c r="C32" s="186" t="s">
        <v>154</v>
      </c>
      <c r="D32" s="184" t="s">
        <v>123</v>
      </c>
      <c r="E32" s="181">
        <v>928.11</v>
      </c>
      <c r="F32" s="182">
        <f t="shared" si="7"/>
        <v>0</v>
      </c>
      <c r="G32" s="183">
        <f t="shared" si="0"/>
        <v>0</v>
      </c>
      <c r="H32" s="183"/>
      <c r="I32" s="183">
        <f t="shared" si="1"/>
        <v>0</v>
      </c>
      <c r="J32" s="183"/>
      <c r="K32" s="183">
        <f t="shared" si="2"/>
        <v>0</v>
      </c>
      <c r="L32" s="183">
        <v>0</v>
      </c>
      <c r="M32" s="183">
        <f t="shared" si="3"/>
        <v>0</v>
      </c>
      <c r="N32" s="184">
        <v>0</v>
      </c>
      <c r="O32" s="184">
        <f t="shared" si="4"/>
        <v>0</v>
      </c>
      <c r="P32" s="184">
        <v>0</v>
      </c>
      <c r="Q32" s="184">
        <f t="shared" si="5"/>
        <v>0</v>
      </c>
      <c r="R32" s="157"/>
      <c r="S32" s="157"/>
      <c r="T32" s="158">
        <v>0.1</v>
      </c>
      <c r="U32" s="157">
        <f t="shared" si="6"/>
        <v>92.81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120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8">
        <v>22</v>
      </c>
      <c r="B33" s="185" t="s">
        <v>155</v>
      </c>
      <c r="C33" s="186" t="s">
        <v>156</v>
      </c>
      <c r="D33" s="184" t="s">
        <v>127</v>
      </c>
      <c r="E33" s="181">
        <v>1169.5899999999999</v>
      </c>
      <c r="F33" s="182">
        <f t="shared" si="7"/>
        <v>0</v>
      </c>
      <c r="G33" s="183">
        <f t="shared" si="0"/>
        <v>0</v>
      </c>
      <c r="H33" s="183"/>
      <c r="I33" s="183">
        <f t="shared" si="1"/>
        <v>0</v>
      </c>
      <c r="J33" s="183"/>
      <c r="K33" s="183">
        <f t="shared" si="2"/>
        <v>0</v>
      </c>
      <c r="L33" s="183">
        <v>0</v>
      </c>
      <c r="M33" s="183">
        <f t="shared" si="3"/>
        <v>0</v>
      </c>
      <c r="N33" s="184">
        <v>2.0000000000000002E-5</v>
      </c>
      <c r="O33" s="184">
        <f t="shared" si="4"/>
        <v>2.3390000000000001E-2</v>
      </c>
      <c r="P33" s="184">
        <v>0</v>
      </c>
      <c r="Q33" s="184">
        <f t="shared" si="5"/>
        <v>0</v>
      </c>
      <c r="R33" s="157"/>
      <c r="S33" s="157"/>
      <c r="T33" s="158">
        <v>0.11</v>
      </c>
      <c r="U33" s="157">
        <f t="shared" si="6"/>
        <v>128.65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120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78">
        <v>23</v>
      </c>
      <c r="B34" s="185" t="s">
        <v>157</v>
      </c>
      <c r="C34" s="186" t="s">
        <v>158</v>
      </c>
      <c r="D34" s="184" t="s">
        <v>127</v>
      </c>
      <c r="E34" s="181">
        <v>20</v>
      </c>
      <c r="F34" s="182">
        <f t="shared" si="7"/>
        <v>0</v>
      </c>
      <c r="G34" s="183">
        <f t="shared" si="0"/>
        <v>0</v>
      </c>
      <c r="H34" s="183"/>
      <c r="I34" s="183">
        <f t="shared" si="1"/>
        <v>0</v>
      </c>
      <c r="J34" s="183"/>
      <c r="K34" s="183">
        <f t="shared" si="2"/>
        <v>0</v>
      </c>
      <c r="L34" s="183">
        <v>0</v>
      </c>
      <c r="M34" s="183">
        <f t="shared" si="3"/>
        <v>0</v>
      </c>
      <c r="N34" s="184">
        <v>3.6229999999999998E-2</v>
      </c>
      <c r="O34" s="184">
        <f t="shared" si="4"/>
        <v>0.72460000000000002</v>
      </c>
      <c r="P34" s="184">
        <v>5.0000000000000001E-3</v>
      </c>
      <c r="Q34" s="184">
        <f t="shared" si="5"/>
        <v>0.1</v>
      </c>
      <c r="R34" s="157"/>
      <c r="S34" s="157"/>
      <c r="T34" s="158">
        <v>0.66035999999999995</v>
      </c>
      <c r="U34" s="157">
        <f t="shared" si="6"/>
        <v>13.21</v>
      </c>
      <c r="V34" s="152"/>
      <c r="W34" s="152"/>
      <c r="X34" s="152"/>
      <c r="Y34" s="152"/>
      <c r="Z34" s="152"/>
      <c r="AA34" s="152"/>
      <c r="AB34" s="152"/>
      <c r="AC34" s="152"/>
      <c r="AD34" s="152"/>
      <c r="AE34" s="152" t="s">
        <v>124</v>
      </c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24</v>
      </c>
      <c r="B35" s="185" t="s">
        <v>159</v>
      </c>
      <c r="C35" s="186" t="s">
        <v>160</v>
      </c>
      <c r="D35" s="184" t="s">
        <v>127</v>
      </c>
      <c r="E35" s="181">
        <v>730.14</v>
      </c>
      <c r="F35" s="182">
        <f t="shared" si="7"/>
        <v>0</v>
      </c>
      <c r="G35" s="183">
        <f t="shared" si="0"/>
        <v>0</v>
      </c>
      <c r="H35" s="183"/>
      <c r="I35" s="183">
        <f t="shared" si="1"/>
        <v>0</v>
      </c>
      <c r="J35" s="183"/>
      <c r="K35" s="183">
        <f t="shared" si="2"/>
        <v>0</v>
      </c>
      <c r="L35" s="183">
        <v>0</v>
      </c>
      <c r="M35" s="183">
        <f t="shared" si="3"/>
        <v>0</v>
      </c>
      <c r="N35" s="184">
        <v>4.0000000000000003E-5</v>
      </c>
      <c r="O35" s="184">
        <f t="shared" si="4"/>
        <v>2.921E-2</v>
      </c>
      <c r="P35" s="184">
        <v>0</v>
      </c>
      <c r="Q35" s="184">
        <f t="shared" si="5"/>
        <v>0</v>
      </c>
      <c r="R35" s="157"/>
      <c r="S35" s="157"/>
      <c r="T35" s="158">
        <v>7.8E-2</v>
      </c>
      <c r="U35" s="157">
        <f t="shared" si="6"/>
        <v>56.95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120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x14ac:dyDescent="0.2">
      <c r="A36" s="155" t="s">
        <v>116</v>
      </c>
      <c r="B36" s="187" t="s">
        <v>69</v>
      </c>
      <c r="C36" s="188" t="s">
        <v>70</v>
      </c>
      <c r="D36" s="189"/>
      <c r="E36" s="190"/>
      <c r="F36" s="191"/>
      <c r="G36" s="191">
        <f>SUMIF(AE37:AE40,"&lt;&gt;NOR",G37:G40)</f>
        <v>0</v>
      </c>
      <c r="H36" s="191"/>
      <c r="I36" s="191">
        <f>SUM(I37:I40)</f>
        <v>0</v>
      </c>
      <c r="J36" s="191"/>
      <c r="K36" s="191">
        <f>SUM(K37:K40)</f>
        <v>0</v>
      </c>
      <c r="L36" s="191"/>
      <c r="M36" s="191">
        <f>SUM(M37:M40)</f>
        <v>0</v>
      </c>
      <c r="N36" s="189"/>
      <c r="O36" s="189">
        <f>SUM(O37:O40)</f>
        <v>13.8996</v>
      </c>
      <c r="P36" s="189"/>
      <c r="Q36" s="189">
        <f>SUM(Q37:Q40)</f>
        <v>0</v>
      </c>
      <c r="R36" s="159"/>
      <c r="S36" s="159"/>
      <c r="T36" s="160"/>
      <c r="U36" s="159">
        <f>SUM(U37:U40)</f>
        <v>16.8</v>
      </c>
      <c r="AE36" t="s">
        <v>117</v>
      </c>
    </row>
    <row r="37" spans="1:60" ht="22.5" outlineLevel="1" x14ac:dyDescent="0.2">
      <c r="A37" s="178">
        <v>25</v>
      </c>
      <c r="B37" s="185" t="s">
        <v>161</v>
      </c>
      <c r="C37" s="186" t="s">
        <v>162</v>
      </c>
      <c r="D37" s="184" t="s">
        <v>123</v>
      </c>
      <c r="E37" s="181">
        <v>120</v>
      </c>
      <c r="F37" s="182">
        <v>0</v>
      </c>
      <c r="G37" s="183">
        <f>ROUND(E37*F37,2)</f>
        <v>0</v>
      </c>
      <c r="H37" s="183"/>
      <c r="I37" s="183">
        <f>ROUND(E37*H37,2)</f>
        <v>0</v>
      </c>
      <c r="J37" s="183"/>
      <c r="K37" s="183">
        <f>ROUND(E37*J37,2)</f>
        <v>0</v>
      </c>
      <c r="L37" s="183">
        <v>0</v>
      </c>
      <c r="M37" s="183">
        <f>G37*(1+L37/100)</f>
        <v>0</v>
      </c>
      <c r="N37" s="184">
        <v>0.11583</v>
      </c>
      <c r="O37" s="184">
        <f>ROUND(E37*N37,5)</f>
        <v>13.8996</v>
      </c>
      <c r="P37" s="184">
        <v>0</v>
      </c>
      <c r="Q37" s="184">
        <f>ROUND(E37*P37,5)</f>
        <v>0</v>
      </c>
      <c r="R37" s="157"/>
      <c r="S37" s="157"/>
      <c r="T37" s="158">
        <v>0.14000000000000001</v>
      </c>
      <c r="U37" s="157">
        <f>ROUND(E37*T37,2)</f>
        <v>16.8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120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ht="22.5" outlineLevel="1" x14ac:dyDescent="0.2">
      <c r="A38" s="178">
        <v>26</v>
      </c>
      <c r="B38" s="185" t="s">
        <v>163</v>
      </c>
      <c r="C38" s="186" t="s">
        <v>164</v>
      </c>
      <c r="D38" s="184" t="s">
        <v>152</v>
      </c>
      <c r="E38" s="181">
        <v>8</v>
      </c>
      <c r="F38" s="182">
        <f>H38+J38</f>
        <v>0</v>
      </c>
      <c r="G38" s="183">
        <f>ROUND(E38*F38,2)</f>
        <v>0</v>
      </c>
      <c r="H38" s="183"/>
      <c r="I38" s="183">
        <f>ROUND(E38*H38,2)</f>
        <v>0</v>
      </c>
      <c r="J38" s="183"/>
      <c r="K38" s="183">
        <f>ROUND(E38*J38,2)</f>
        <v>0</v>
      </c>
      <c r="L38" s="183">
        <v>0</v>
      </c>
      <c r="M38" s="183">
        <f>G38*(1+L38/100)</f>
        <v>0</v>
      </c>
      <c r="N38" s="184">
        <v>0</v>
      </c>
      <c r="O38" s="184">
        <f>ROUND(E38*N38,5)</f>
        <v>0</v>
      </c>
      <c r="P38" s="184">
        <v>0</v>
      </c>
      <c r="Q38" s="184">
        <f>ROUND(E38*P38,5)</f>
        <v>0</v>
      </c>
      <c r="R38" s="157"/>
      <c r="S38" s="157"/>
      <c r="T38" s="158">
        <v>0</v>
      </c>
      <c r="U38" s="157">
        <f>ROUND(E38*T38,2)</f>
        <v>0</v>
      </c>
      <c r="V38" s="152"/>
      <c r="W38" s="152"/>
      <c r="X38" s="152"/>
      <c r="Y38" s="152"/>
      <c r="Z38" s="152"/>
      <c r="AA38" s="152"/>
      <c r="AB38" s="152"/>
      <c r="AC38" s="152"/>
      <c r="AD38" s="152"/>
      <c r="AE38" s="152" t="s">
        <v>131</v>
      </c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78">
        <v>27</v>
      </c>
      <c r="B39" s="185" t="s">
        <v>163</v>
      </c>
      <c r="C39" s="186" t="s">
        <v>165</v>
      </c>
      <c r="D39" s="184" t="s">
        <v>152</v>
      </c>
      <c r="E39" s="181">
        <v>122</v>
      </c>
      <c r="F39" s="182">
        <f>H39+J39</f>
        <v>0</v>
      </c>
      <c r="G39" s="183">
        <f>ROUND(E39*F39,2)</f>
        <v>0</v>
      </c>
      <c r="H39" s="183"/>
      <c r="I39" s="183">
        <f>ROUND(E39*H39,2)</f>
        <v>0</v>
      </c>
      <c r="J39" s="183"/>
      <c r="K39" s="183">
        <f>ROUND(E39*J39,2)</f>
        <v>0</v>
      </c>
      <c r="L39" s="183">
        <v>0</v>
      </c>
      <c r="M39" s="183">
        <f>G39*(1+L39/100)</f>
        <v>0</v>
      </c>
      <c r="N39" s="184">
        <v>0</v>
      </c>
      <c r="O39" s="184">
        <f>ROUND(E39*N39,5)</f>
        <v>0</v>
      </c>
      <c r="P39" s="184">
        <v>0</v>
      </c>
      <c r="Q39" s="184">
        <f>ROUND(E39*P39,5)</f>
        <v>0</v>
      </c>
      <c r="R39" s="157"/>
      <c r="S39" s="157"/>
      <c r="T39" s="158">
        <v>0</v>
      </c>
      <c r="U39" s="157">
        <f>ROUND(E39*T39,2)</f>
        <v>0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131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78">
        <v>28</v>
      </c>
      <c r="B40" s="185" t="s">
        <v>163</v>
      </c>
      <c r="C40" s="186" t="s">
        <v>166</v>
      </c>
      <c r="D40" s="184" t="s">
        <v>152</v>
      </c>
      <c r="E40" s="181">
        <v>93</v>
      </c>
      <c r="F40" s="182">
        <f>H40+J40</f>
        <v>0</v>
      </c>
      <c r="G40" s="183">
        <f>ROUND(E40*F40,2)</f>
        <v>0</v>
      </c>
      <c r="H40" s="183"/>
      <c r="I40" s="183">
        <f>ROUND(E40*H40,2)</f>
        <v>0</v>
      </c>
      <c r="J40" s="183"/>
      <c r="K40" s="183">
        <f>ROUND(E40*J40,2)</f>
        <v>0</v>
      </c>
      <c r="L40" s="183">
        <v>0</v>
      </c>
      <c r="M40" s="183">
        <f>G40*(1+L40/100)</f>
        <v>0</v>
      </c>
      <c r="N40" s="184">
        <v>0</v>
      </c>
      <c r="O40" s="184">
        <f>ROUND(E40*N40,5)</f>
        <v>0</v>
      </c>
      <c r="P40" s="184">
        <v>0</v>
      </c>
      <c r="Q40" s="184">
        <f>ROUND(E40*P40,5)</f>
        <v>0</v>
      </c>
      <c r="R40" s="157"/>
      <c r="S40" s="157"/>
      <c r="T40" s="158">
        <v>0</v>
      </c>
      <c r="U40" s="157">
        <f>ROUND(E40*T40,2)</f>
        <v>0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131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x14ac:dyDescent="0.2">
      <c r="A41" s="155" t="s">
        <v>116</v>
      </c>
      <c r="B41" s="187" t="s">
        <v>71</v>
      </c>
      <c r="C41" s="188" t="s">
        <v>72</v>
      </c>
      <c r="D41" s="189"/>
      <c r="E41" s="190"/>
      <c r="F41" s="191"/>
      <c r="G41" s="191">
        <f>SUMIF(AE42:AE44,"&lt;&gt;NOR",G42:G44)</f>
        <v>0</v>
      </c>
      <c r="H41" s="191"/>
      <c r="I41" s="191">
        <f>SUM(I42:I44)</f>
        <v>0</v>
      </c>
      <c r="J41" s="191"/>
      <c r="K41" s="191">
        <f>SUM(K42:K44)</f>
        <v>0</v>
      </c>
      <c r="L41" s="191"/>
      <c r="M41" s="191">
        <f>SUM(M42:M44)</f>
        <v>0</v>
      </c>
      <c r="N41" s="189"/>
      <c r="O41" s="189">
        <f>SUM(O42:O44)</f>
        <v>1.7202200000000001</v>
      </c>
      <c r="P41" s="189"/>
      <c r="Q41" s="189">
        <f>SUM(Q42:Q44)</f>
        <v>0</v>
      </c>
      <c r="R41" s="159"/>
      <c r="S41" s="159"/>
      <c r="T41" s="160"/>
      <c r="U41" s="159">
        <f>SUM(U42:U44)</f>
        <v>132.70000000000002</v>
      </c>
      <c r="AE41" t="s">
        <v>117</v>
      </c>
    </row>
    <row r="42" spans="1:60" ht="22.5" outlineLevel="1" x14ac:dyDescent="0.2">
      <c r="A42" s="178">
        <v>29</v>
      </c>
      <c r="B42" s="185" t="s">
        <v>167</v>
      </c>
      <c r="C42" s="186" t="s">
        <v>168</v>
      </c>
      <c r="D42" s="184" t="s">
        <v>123</v>
      </c>
      <c r="E42" s="181">
        <v>183</v>
      </c>
      <c r="F42" s="182">
        <v>0</v>
      </c>
      <c r="G42" s="183">
        <v>0</v>
      </c>
      <c r="H42" s="183"/>
      <c r="I42" s="183">
        <f>ROUND(E42*H42,2)</f>
        <v>0</v>
      </c>
      <c r="J42" s="183"/>
      <c r="K42" s="183">
        <f>ROUND(E42*J42,2)</f>
        <v>0</v>
      </c>
      <c r="L42" s="183">
        <v>0</v>
      </c>
      <c r="M42" s="183">
        <f>G42*(1+L42/100)</f>
        <v>0</v>
      </c>
      <c r="N42" s="184">
        <v>5.5100000000000001E-3</v>
      </c>
      <c r="O42" s="184">
        <f>ROUND(E42*N42,5)</f>
        <v>1.0083299999999999</v>
      </c>
      <c r="P42" s="184">
        <v>0</v>
      </c>
      <c r="Q42" s="184">
        <f>ROUND(E42*P42,5)</f>
        <v>0</v>
      </c>
      <c r="R42" s="157"/>
      <c r="S42" s="157"/>
      <c r="T42" s="158">
        <v>0.42499999999999999</v>
      </c>
      <c r="U42" s="157">
        <f>ROUND(E42*T42,2)</f>
        <v>77.78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120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2.5" outlineLevel="1" x14ac:dyDescent="0.2">
      <c r="A43" s="178">
        <v>30</v>
      </c>
      <c r="B43" s="185" t="s">
        <v>167</v>
      </c>
      <c r="C43" s="186" t="s">
        <v>168</v>
      </c>
      <c r="D43" s="184" t="s">
        <v>123</v>
      </c>
      <c r="E43" s="181">
        <v>121</v>
      </c>
      <c r="F43" s="182">
        <f>H43+J43</f>
        <v>0</v>
      </c>
      <c r="G43" s="183">
        <f>ROUND(E43*F43,2)</f>
        <v>0</v>
      </c>
      <c r="H43" s="183"/>
      <c r="I43" s="183">
        <f>ROUND(E43*H43,2)</f>
        <v>0</v>
      </c>
      <c r="J43" s="183"/>
      <c r="K43" s="183">
        <f>ROUND(E43*J43,2)</f>
        <v>0</v>
      </c>
      <c r="L43" s="183">
        <v>0</v>
      </c>
      <c r="M43" s="183">
        <f>G43*(1+L43/100)</f>
        <v>0</v>
      </c>
      <c r="N43" s="184">
        <v>5.5100000000000001E-3</v>
      </c>
      <c r="O43" s="184">
        <f>ROUND(E43*N43,5)</f>
        <v>0.66671000000000002</v>
      </c>
      <c r="P43" s="184">
        <v>0</v>
      </c>
      <c r="Q43" s="184">
        <f>ROUND(E43*P43,5)</f>
        <v>0</v>
      </c>
      <c r="R43" s="157"/>
      <c r="S43" s="157"/>
      <c r="T43" s="158">
        <v>0.42499999999999999</v>
      </c>
      <c r="U43" s="157">
        <f>ROUND(E43*T43,2)</f>
        <v>51.43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120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22.5" outlineLevel="1" x14ac:dyDescent="0.2">
      <c r="A44" s="178">
        <v>31</v>
      </c>
      <c r="B44" s="185" t="s">
        <v>167</v>
      </c>
      <c r="C44" s="186" t="s">
        <v>168</v>
      </c>
      <c r="D44" s="184" t="s">
        <v>123</v>
      </c>
      <c r="E44" s="181">
        <v>8.1999999999999993</v>
      </c>
      <c r="F44" s="182">
        <f>H44+J44</f>
        <v>0</v>
      </c>
      <c r="G44" s="183">
        <f>ROUND(E44*F44,2)</f>
        <v>0</v>
      </c>
      <c r="H44" s="183"/>
      <c r="I44" s="183">
        <f>ROUND(E44*H44,2)</f>
        <v>0</v>
      </c>
      <c r="J44" s="183"/>
      <c r="K44" s="183">
        <f>ROUND(E44*J44,2)</f>
        <v>0</v>
      </c>
      <c r="L44" s="183">
        <v>0</v>
      </c>
      <c r="M44" s="183">
        <f>G44*(1+L44/100)</f>
        <v>0</v>
      </c>
      <c r="N44" s="184">
        <v>5.5100000000000001E-3</v>
      </c>
      <c r="O44" s="184">
        <f>ROUND(E44*N44,5)</f>
        <v>4.5179999999999998E-2</v>
      </c>
      <c r="P44" s="184">
        <v>0</v>
      </c>
      <c r="Q44" s="184">
        <f>ROUND(E44*P44,5)</f>
        <v>0</v>
      </c>
      <c r="R44" s="157"/>
      <c r="S44" s="157"/>
      <c r="T44" s="158">
        <v>0.42499999999999999</v>
      </c>
      <c r="U44" s="157">
        <f>ROUND(E44*T44,2)</f>
        <v>3.49</v>
      </c>
      <c r="V44" s="152"/>
      <c r="W44" s="152"/>
      <c r="X44" s="152"/>
      <c r="Y44" s="152"/>
      <c r="Z44" s="152"/>
      <c r="AA44" s="152"/>
      <c r="AB44" s="152"/>
      <c r="AC44" s="152"/>
      <c r="AD44" s="152"/>
      <c r="AE44" s="152" t="s">
        <v>120</v>
      </c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55" t="s">
        <v>116</v>
      </c>
      <c r="B45" s="187" t="s">
        <v>73</v>
      </c>
      <c r="C45" s="188" t="s">
        <v>74</v>
      </c>
      <c r="D45" s="189"/>
      <c r="E45" s="190"/>
      <c r="F45" s="191"/>
      <c r="G45" s="191">
        <f>SUMIF(AE46:AE46,"&lt;&gt;NOR",G46:G46)</f>
        <v>0</v>
      </c>
      <c r="H45" s="191"/>
      <c r="I45" s="191">
        <f>SUM(I46:I46)</f>
        <v>0</v>
      </c>
      <c r="J45" s="191"/>
      <c r="K45" s="191">
        <f>SUM(K46:K46)</f>
        <v>0</v>
      </c>
      <c r="L45" s="191"/>
      <c r="M45" s="191">
        <f>SUM(M46:M46)</f>
        <v>0</v>
      </c>
      <c r="N45" s="189"/>
      <c r="O45" s="189">
        <f>SUM(O46:O46)</f>
        <v>5.2591200000000002</v>
      </c>
      <c r="P45" s="189"/>
      <c r="Q45" s="189">
        <f>SUM(Q46:Q46)</f>
        <v>0</v>
      </c>
      <c r="R45" s="159"/>
      <c r="S45" s="159"/>
      <c r="T45" s="160"/>
      <c r="U45" s="159">
        <f>SUM(U46:U46)</f>
        <v>91.97</v>
      </c>
      <c r="AE45" t="s">
        <v>117</v>
      </c>
    </row>
    <row r="46" spans="1:60" outlineLevel="1" x14ac:dyDescent="0.2">
      <c r="A46" s="178">
        <v>32</v>
      </c>
      <c r="B46" s="185" t="s">
        <v>169</v>
      </c>
      <c r="C46" s="186" t="s">
        <v>170</v>
      </c>
      <c r="D46" s="184" t="s">
        <v>119</v>
      </c>
      <c r="E46" s="181">
        <v>1</v>
      </c>
      <c r="F46" s="182">
        <v>0</v>
      </c>
      <c r="G46" s="183">
        <f>ROUND(E46*F46,2)</f>
        <v>0</v>
      </c>
      <c r="H46" s="183"/>
      <c r="I46" s="183">
        <f>ROUND(E46*H46,2)</f>
        <v>0</v>
      </c>
      <c r="J46" s="183"/>
      <c r="K46" s="183">
        <f>ROUND(E46*J46,2)</f>
        <v>0</v>
      </c>
      <c r="L46" s="183">
        <v>0</v>
      </c>
      <c r="M46" s="183">
        <f>G46*(1+L46/100)</f>
        <v>0</v>
      </c>
      <c r="N46" s="184">
        <v>5.2591200000000002</v>
      </c>
      <c r="O46" s="184">
        <f>ROUND(E46*N46,5)</f>
        <v>5.2591200000000002</v>
      </c>
      <c r="P46" s="184">
        <v>0</v>
      </c>
      <c r="Q46" s="184">
        <f>ROUND(E46*P46,5)</f>
        <v>0</v>
      </c>
      <c r="R46" s="157"/>
      <c r="S46" s="157"/>
      <c r="T46" s="158">
        <v>91.96951</v>
      </c>
      <c r="U46" s="157">
        <f>ROUND(E46*T46,2)</f>
        <v>91.97</v>
      </c>
      <c r="V46" s="152"/>
      <c r="W46" s="152"/>
      <c r="X46" s="152"/>
      <c r="Y46" s="152"/>
      <c r="Z46" s="152"/>
      <c r="AA46" s="152"/>
      <c r="AB46" s="152"/>
      <c r="AC46" s="152"/>
      <c r="AD46" s="152"/>
      <c r="AE46" s="152" t="s">
        <v>124</v>
      </c>
      <c r="AF46" s="152"/>
      <c r="AG46" s="152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55" t="s">
        <v>116</v>
      </c>
      <c r="B47" s="187" t="s">
        <v>75</v>
      </c>
      <c r="C47" s="188" t="s">
        <v>76</v>
      </c>
      <c r="D47" s="189"/>
      <c r="E47" s="190"/>
      <c r="F47" s="191"/>
      <c r="G47" s="191">
        <f>SUMIF(AE48:AE51,"&lt;&gt;NOR",G48:G51)</f>
        <v>0</v>
      </c>
      <c r="H47" s="191"/>
      <c r="I47" s="191">
        <f>SUM(I48:I51)</f>
        <v>0</v>
      </c>
      <c r="J47" s="191"/>
      <c r="K47" s="191">
        <f>SUM(K48:K51)</f>
        <v>0</v>
      </c>
      <c r="L47" s="191"/>
      <c r="M47" s="191">
        <f>SUM(M48:M51)</f>
        <v>0</v>
      </c>
      <c r="N47" s="189"/>
      <c r="O47" s="189">
        <f>SUM(O48:O51)</f>
        <v>67.49936000000001</v>
      </c>
      <c r="P47" s="189"/>
      <c r="Q47" s="189">
        <f>SUM(Q48:Q51)</f>
        <v>0</v>
      </c>
      <c r="R47" s="159"/>
      <c r="S47" s="159"/>
      <c r="T47" s="160"/>
      <c r="U47" s="159">
        <f>SUM(U48:U51)</f>
        <v>615.70999999999992</v>
      </c>
      <c r="AE47" t="s">
        <v>117</v>
      </c>
    </row>
    <row r="48" spans="1:60" outlineLevel="1" x14ac:dyDescent="0.2">
      <c r="A48" s="178">
        <v>33</v>
      </c>
      <c r="B48" s="185" t="s">
        <v>171</v>
      </c>
      <c r="C48" s="186" t="s">
        <v>172</v>
      </c>
      <c r="D48" s="184" t="s">
        <v>127</v>
      </c>
      <c r="E48" s="181">
        <v>2032</v>
      </c>
      <c r="F48" s="182">
        <v>0</v>
      </c>
      <c r="G48" s="183">
        <f>ROUND(E48*F48,2)</f>
        <v>0</v>
      </c>
      <c r="H48" s="183"/>
      <c r="I48" s="183">
        <f>ROUND(E48*H48,2)</f>
        <v>0</v>
      </c>
      <c r="J48" s="183"/>
      <c r="K48" s="183">
        <f>ROUND(E48*J48,2)</f>
        <v>0</v>
      </c>
      <c r="L48" s="183">
        <v>0</v>
      </c>
      <c r="M48" s="183">
        <f>G48*(1+L48/100)</f>
        <v>0</v>
      </c>
      <c r="N48" s="184">
        <v>3.3099999999999997E-2</v>
      </c>
      <c r="O48" s="184">
        <f>ROUND(E48*N48,5)</f>
        <v>67.259200000000007</v>
      </c>
      <c r="P48" s="184">
        <v>0</v>
      </c>
      <c r="Q48" s="184">
        <f>ROUND(E48*P48,5)</f>
        <v>0</v>
      </c>
      <c r="R48" s="157"/>
      <c r="S48" s="157"/>
      <c r="T48" s="158">
        <v>0.252</v>
      </c>
      <c r="U48" s="157">
        <f>ROUND(E48*T48,2)</f>
        <v>512.05999999999995</v>
      </c>
      <c r="V48" s="152"/>
      <c r="W48" s="152"/>
      <c r="X48" s="152"/>
      <c r="Y48" s="152"/>
      <c r="Z48" s="152"/>
      <c r="AA48" s="152"/>
      <c r="AB48" s="152"/>
      <c r="AC48" s="152"/>
      <c r="AD48" s="152"/>
      <c r="AE48" s="152" t="s">
        <v>120</v>
      </c>
      <c r="AF48" s="152"/>
      <c r="AG48" s="152"/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34</v>
      </c>
      <c r="B49" s="185" t="s">
        <v>173</v>
      </c>
      <c r="C49" s="186" t="s">
        <v>174</v>
      </c>
      <c r="D49" s="184" t="s">
        <v>175</v>
      </c>
      <c r="E49" s="181">
        <v>2032</v>
      </c>
      <c r="F49" s="182">
        <f>H49+J49</f>
        <v>0</v>
      </c>
      <c r="G49" s="183">
        <f>ROUND(E49*F49,2)</f>
        <v>0</v>
      </c>
      <c r="H49" s="183"/>
      <c r="I49" s="183">
        <f>ROUND(E49*H49,2)</f>
        <v>0</v>
      </c>
      <c r="J49" s="183"/>
      <c r="K49" s="183">
        <f>ROUND(E49*J49,2)</f>
        <v>0</v>
      </c>
      <c r="L49" s="183">
        <v>0</v>
      </c>
      <c r="M49" s="183">
        <f>G49*(1+L49/100)</f>
        <v>0</v>
      </c>
      <c r="N49" s="184">
        <v>0</v>
      </c>
      <c r="O49" s="184">
        <f>ROUND(E49*N49,5)</f>
        <v>0</v>
      </c>
      <c r="P49" s="184">
        <v>0</v>
      </c>
      <c r="Q49" s="184">
        <f>ROUND(E49*P49,5)</f>
        <v>0</v>
      </c>
      <c r="R49" s="157"/>
      <c r="S49" s="157"/>
      <c r="T49" s="158">
        <v>3.5000000000000003E-2</v>
      </c>
      <c r="U49" s="157">
        <f>ROUND(E49*T49,2)</f>
        <v>71.12</v>
      </c>
      <c r="V49" s="152"/>
      <c r="W49" s="152"/>
      <c r="X49" s="152"/>
      <c r="Y49" s="152"/>
      <c r="Z49" s="152"/>
      <c r="AA49" s="152"/>
      <c r="AB49" s="152"/>
      <c r="AC49" s="152"/>
      <c r="AD49" s="152"/>
      <c r="AE49" s="152" t="s">
        <v>120</v>
      </c>
      <c r="AF49" s="152"/>
      <c r="AG49" s="152"/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8">
        <v>35</v>
      </c>
      <c r="B50" s="185" t="s">
        <v>176</v>
      </c>
      <c r="C50" s="186" t="s">
        <v>177</v>
      </c>
      <c r="D50" s="184" t="s">
        <v>127</v>
      </c>
      <c r="E50" s="181">
        <v>2032</v>
      </c>
      <c r="F50" s="182">
        <f>H50+J50</f>
        <v>0</v>
      </c>
      <c r="G50" s="183">
        <f>ROUND(E50*F50,2)</f>
        <v>0</v>
      </c>
      <c r="H50" s="183"/>
      <c r="I50" s="183">
        <f>ROUND(E50*H50,2)</f>
        <v>0</v>
      </c>
      <c r="J50" s="183"/>
      <c r="K50" s="183">
        <f>ROUND(E50*J50,2)</f>
        <v>0</v>
      </c>
      <c r="L50" s="183">
        <v>0</v>
      </c>
      <c r="M50" s="183">
        <f>G50*(1+L50/100)</f>
        <v>0</v>
      </c>
      <c r="N50" s="184">
        <v>0</v>
      </c>
      <c r="O50" s="184">
        <f>ROUND(E50*N50,5)</f>
        <v>0</v>
      </c>
      <c r="P50" s="184">
        <v>0</v>
      </c>
      <c r="Q50" s="184">
        <f>ROUND(E50*P50,5)</f>
        <v>0</v>
      </c>
      <c r="R50" s="157"/>
      <c r="S50" s="157"/>
      <c r="T50" s="158">
        <v>0</v>
      </c>
      <c r="U50" s="157">
        <f>ROUND(E50*T50,2)</f>
        <v>0</v>
      </c>
      <c r="V50" s="152"/>
      <c r="W50" s="152"/>
      <c r="X50" s="152"/>
      <c r="Y50" s="152"/>
      <c r="Z50" s="152"/>
      <c r="AA50" s="152"/>
      <c r="AB50" s="152"/>
      <c r="AC50" s="152"/>
      <c r="AD50" s="152"/>
      <c r="AE50" s="152" t="s">
        <v>120</v>
      </c>
      <c r="AF50" s="152"/>
      <c r="AG50" s="152"/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36</v>
      </c>
      <c r="B51" s="185" t="s">
        <v>178</v>
      </c>
      <c r="C51" s="186" t="s">
        <v>179</v>
      </c>
      <c r="D51" s="184" t="s">
        <v>127</v>
      </c>
      <c r="E51" s="181">
        <v>152</v>
      </c>
      <c r="F51" s="182">
        <f>H51+J51</f>
        <v>0</v>
      </c>
      <c r="G51" s="183">
        <f>ROUND(E51*F51,2)</f>
        <v>0</v>
      </c>
      <c r="H51" s="183"/>
      <c r="I51" s="183">
        <f>ROUND(E51*H51,2)</f>
        <v>0</v>
      </c>
      <c r="J51" s="183"/>
      <c r="K51" s="183">
        <f>ROUND(E51*J51,2)</f>
        <v>0</v>
      </c>
      <c r="L51" s="183">
        <v>0</v>
      </c>
      <c r="M51" s="183">
        <f>G51*(1+L51/100)</f>
        <v>0</v>
      </c>
      <c r="N51" s="184">
        <v>1.58E-3</v>
      </c>
      <c r="O51" s="184">
        <f>ROUND(E51*N51,5)</f>
        <v>0.24016000000000001</v>
      </c>
      <c r="P51" s="184">
        <v>0</v>
      </c>
      <c r="Q51" s="184">
        <f>ROUND(E51*P51,5)</f>
        <v>0</v>
      </c>
      <c r="R51" s="157"/>
      <c r="S51" s="157"/>
      <c r="T51" s="158">
        <v>0.214</v>
      </c>
      <c r="U51" s="157">
        <f>ROUND(E51*T51,2)</f>
        <v>32.53</v>
      </c>
      <c r="V51" s="152"/>
      <c r="W51" s="152"/>
      <c r="X51" s="152"/>
      <c r="Y51" s="152"/>
      <c r="Z51" s="152"/>
      <c r="AA51" s="152"/>
      <c r="AB51" s="152"/>
      <c r="AC51" s="152"/>
      <c r="AD51" s="152"/>
      <c r="AE51" s="152" t="s">
        <v>120</v>
      </c>
      <c r="AF51" s="152"/>
      <c r="AG51" s="152"/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x14ac:dyDescent="0.2">
      <c r="A52" s="155" t="s">
        <v>116</v>
      </c>
      <c r="B52" s="187" t="s">
        <v>77</v>
      </c>
      <c r="C52" s="188" t="s">
        <v>78</v>
      </c>
      <c r="D52" s="189"/>
      <c r="E52" s="190"/>
      <c r="F52" s="191"/>
      <c r="G52" s="191">
        <f>SUMIF(AE53:AE55,"&lt;&gt;NOR",G53:G55)</f>
        <v>0</v>
      </c>
      <c r="H52" s="191"/>
      <c r="I52" s="191">
        <f>SUM(I53:I55)</f>
        <v>0</v>
      </c>
      <c r="J52" s="191"/>
      <c r="K52" s="191">
        <f>SUM(K53:K55)</f>
        <v>0</v>
      </c>
      <c r="L52" s="191"/>
      <c r="M52" s="191">
        <f>SUM(M53:M55)</f>
        <v>0</v>
      </c>
      <c r="N52" s="189"/>
      <c r="O52" s="189">
        <f>SUM(O53:O55)</f>
        <v>0</v>
      </c>
      <c r="P52" s="189"/>
      <c r="Q52" s="189">
        <f>SUM(Q53:Q55)</f>
        <v>0</v>
      </c>
      <c r="R52" s="159"/>
      <c r="S52" s="159"/>
      <c r="T52" s="160"/>
      <c r="U52" s="159">
        <f>SUM(U53:U55)</f>
        <v>0</v>
      </c>
      <c r="AE52" t="s">
        <v>117</v>
      </c>
    </row>
    <row r="53" spans="1:60" ht="22.5" outlineLevel="1" x14ac:dyDescent="0.2">
      <c r="A53" s="178">
        <v>37</v>
      </c>
      <c r="B53" s="185" t="s">
        <v>180</v>
      </c>
      <c r="C53" s="186" t="s">
        <v>181</v>
      </c>
      <c r="D53" s="184" t="s">
        <v>182</v>
      </c>
      <c r="E53" s="181">
        <v>20</v>
      </c>
      <c r="F53" s="182">
        <v>0</v>
      </c>
      <c r="G53" s="183">
        <f>ROUND(E53*F53,2)</f>
        <v>0</v>
      </c>
      <c r="H53" s="183"/>
      <c r="I53" s="183">
        <f>ROUND(E53*H53,2)</f>
        <v>0</v>
      </c>
      <c r="J53" s="183"/>
      <c r="K53" s="183">
        <f>ROUND(E53*J53,2)</f>
        <v>0</v>
      </c>
      <c r="L53" s="183">
        <v>0</v>
      </c>
      <c r="M53" s="183">
        <f>G53*(1+L53/100)</f>
        <v>0</v>
      </c>
      <c r="N53" s="184">
        <v>0</v>
      </c>
      <c r="O53" s="184">
        <f>ROUND(E53*N53,5)</f>
        <v>0</v>
      </c>
      <c r="P53" s="184">
        <v>0</v>
      </c>
      <c r="Q53" s="184">
        <f>ROUND(E53*P53,5)</f>
        <v>0</v>
      </c>
      <c r="R53" s="157"/>
      <c r="S53" s="157"/>
      <c r="T53" s="158">
        <v>0</v>
      </c>
      <c r="U53" s="157">
        <f>ROUND(E53*T53,2)</f>
        <v>0</v>
      </c>
      <c r="V53" s="152"/>
      <c r="W53" s="152"/>
      <c r="X53" s="152"/>
      <c r="Y53" s="152"/>
      <c r="Z53" s="152"/>
      <c r="AA53" s="152"/>
      <c r="AB53" s="152"/>
      <c r="AC53" s="152"/>
      <c r="AD53" s="152"/>
      <c r="AE53" s="152" t="s">
        <v>120</v>
      </c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8">
        <v>38</v>
      </c>
      <c r="B54" s="185" t="s">
        <v>183</v>
      </c>
      <c r="C54" s="186" t="s">
        <v>184</v>
      </c>
      <c r="D54" s="184" t="s">
        <v>182</v>
      </c>
      <c r="E54" s="181">
        <v>20</v>
      </c>
      <c r="F54" s="182">
        <f>H54+J54</f>
        <v>0</v>
      </c>
      <c r="G54" s="183">
        <f>ROUND(E54*F54,2)</f>
        <v>0</v>
      </c>
      <c r="H54" s="183"/>
      <c r="I54" s="183">
        <f>ROUND(E54*H54,2)</f>
        <v>0</v>
      </c>
      <c r="J54" s="183"/>
      <c r="K54" s="183">
        <f>ROUND(E54*J54,2)</f>
        <v>0</v>
      </c>
      <c r="L54" s="183">
        <v>0</v>
      </c>
      <c r="M54" s="183">
        <f>G54*(1+L54/100)</f>
        <v>0</v>
      </c>
      <c r="N54" s="184">
        <v>0</v>
      </c>
      <c r="O54" s="184">
        <f>ROUND(E54*N54,5)</f>
        <v>0</v>
      </c>
      <c r="P54" s="184">
        <v>0</v>
      </c>
      <c r="Q54" s="184">
        <f>ROUND(E54*P54,5)</f>
        <v>0</v>
      </c>
      <c r="R54" s="157"/>
      <c r="S54" s="157"/>
      <c r="T54" s="158">
        <v>0</v>
      </c>
      <c r="U54" s="157">
        <f>ROUND(E54*T54,2)</f>
        <v>0</v>
      </c>
      <c r="V54" s="152"/>
      <c r="W54" s="152"/>
      <c r="X54" s="152"/>
      <c r="Y54" s="152"/>
      <c r="Z54" s="152"/>
      <c r="AA54" s="152"/>
      <c r="AB54" s="152"/>
      <c r="AC54" s="152"/>
      <c r="AD54" s="152"/>
      <c r="AE54" s="152" t="s">
        <v>120</v>
      </c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39</v>
      </c>
      <c r="B55" s="185" t="s">
        <v>185</v>
      </c>
      <c r="C55" s="186" t="s">
        <v>186</v>
      </c>
      <c r="D55" s="184" t="s">
        <v>182</v>
      </c>
      <c r="E55" s="181">
        <v>5</v>
      </c>
      <c r="F55" s="182">
        <f>H55+J55</f>
        <v>0</v>
      </c>
      <c r="G55" s="183">
        <f>ROUND(E55*F55,2)</f>
        <v>0</v>
      </c>
      <c r="H55" s="183"/>
      <c r="I55" s="183">
        <f>ROUND(E55*H55,2)</f>
        <v>0</v>
      </c>
      <c r="J55" s="183"/>
      <c r="K55" s="183">
        <f>ROUND(E55*J55,2)</f>
        <v>0</v>
      </c>
      <c r="L55" s="183">
        <v>0</v>
      </c>
      <c r="M55" s="183">
        <f>G55*(1+L55/100)</f>
        <v>0</v>
      </c>
      <c r="N55" s="184">
        <v>0</v>
      </c>
      <c r="O55" s="184">
        <f>ROUND(E55*N55,5)</f>
        <v>0</v>
      </c>
      <c r="P55" s="184">
        <v>0</v>
      </c>
      <c r="Q55" s="184">
        <f>ROUND(E55*P55,5)</f>
        <v>0</v>
      </c>
      <c r="R55" s="157"/>
      <c r="S55" s="157"/>
      <c r="T55" s="158">
        <v>0</v>
      </c>
      <c r="U55" s="157">
        <f>ROUND(E55*T55,2)</f>
        <v>0</v>
      </c>
      <c r="V55" s="152"/>
      <c r="W55" s="152"/>
      <c r="X55" s="152"/>
      <c r="Y55" s="152"/>
      <c r="Z55" s="152"/>
      <c r="AA55" s="152"/>
      <c r="AB55" s="152"/>
      <c r="AC55" s="152"/>
      <c r="AD55" s="152"/>
      <c r="AE55" s="152" t="s">
        <v>120</v>
      </c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x14ac:dyDescent="0.2">
      <c r="A56" s="155" t="s">
        <v>116</v>
      </c>
      <c r="B56" s="187" t="s">
        <v>79</v>
      </c>
      <c r="C56" s="188" t="s">
        <v>80</v>
      </c>
      <c r="D56" s="189"/>
      <c r="E56" s="190"/>
      <c r="F56" s="191"/>
      <c r="G56" s="191">
        <f>SUMIF(AE57:AE57,"&lt;&gt;NOR",G57:G57)</f>
        <v>0</v>
      </c>
      <c r="H56" s="191"/>
      <c r="I56" s="191">
        <f>SUM(I57:I57)</f>
        <v>0</v>
      </c>
      <c r="J56" s="191"/>
      <c r="K56" s="191">
        <f>SUM(K57:K57)</f>
        <v>0</v>
      </c>
      <c r="L56" s="191"/>
      <c r="M56" s="191">
        <f>SUM(M57:M57)</f>
        <v>0</v>
      </c>
      <c r="N56" s="189"/>
      <c r="O56" s="189">
        <f>SUM(O57:O57)</f>
        <v>0</v>
      </c>
      <c r="P56" s="189"/>
      <c r="Q56" s="189">
        <f>SUM(Q57:Q57)</f>
        <v>0</v>
      </c>
      <c r="R56" s="159"/>
      <c r="S56" s="159"/>
      <c r="T56" s="160"/>
      <c r="U56" s="159">
        <f>SUM(U57:U57)</f>
        <v>53.28</v>
      </c>
      <c r="AE56" t="s">
        <v>117</v>
      </c>
    </row>
    <row r="57" spans="1:60" outlineLevel="1" x14ac:dyDescent="0.2">
      <c r="A57" s="178">
        <v>40</v>
      </c>
      <c r="B57" s="185" t="s">
        <v>187</v>
      </c>
      <c r="C57" s="186" t="s">
        <v>188</v>
      </c>
      <c r="D57" s="184" t="s">
        <v>182</v>
      </c>
      <c r="E57" s="181">
        <v>27.1</v>
      </c>
      <c r="F57" s="182">
        <v>0</v>
      </c>
      <c r="G57" s="183">
        <f>ROUND(E57*F57,2)</f>
        <v>0</v>
      </c>
      <c r="H57" s="183"/>
      <c r="I57" s="183">
        <f>ROUND(E57*H57,2)</f>
        <v>0</v>
      </c>
      <c r="J57" s="183"/>
      <c r="K57" s="183">
        <f>ROUND(E57*J57,2)</f>
        <v>0</v>
      </c>
      <c r="L57" s="183">
        <v>0</v>
      </c>
      <c r="M57" s="183">
        <f>G57*(1+L57/100)</f>
        <v>0</v>
      </c>
      <c r="N57" s="184">
        <v>0</v>
      </c>
      <c r="O57" s="184">
        <f>ROUND(E57*N57,5)</f>
        <v>0</v>
      </c>
      <c r="P57" s="184">
        <v>0</v>
      </c>
      <c r="Q57" s="184">
        <f>ROUND(E57*P57,5)</f>
        <v>0</v>
      </c>
      <c r="R57" s="157"/>
      <c r="S57" s="157"/>
      <c r="T57" s="158">
        <v>1.966</v>
      </c>
      <c r="U57" s="157">
        <f>ROUND(E57*T57,2)</f>
        <v>53.28</v>
      </c>
      <c r="V57" s="152"/>
      <c r="W57" s="152"/>
      <c r="X57" s="152"/>
      <c r="Y57" s="152"/>
      <c r="Z57" s="152"/>
      <c r="AA57" s="152"/>
      <c r="AB57" s="152"/>
      <c r="AC57" s="152"/>
      <c r="AD57" s="152"/>
      <c r="AE57" s="152" t="s">
        <v>120</v>
      </c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x14ac:dyDescent="0.2">
      <c r="A58" s="155" t="s">
        <v>116</v>
      </c>
      <c r="B58" s="187" t="s">
        <v>81</v>
      </c>
      <c r="C58" s="188" t="s">
        <v>82</v>
      </c>
      <c r="D58" s="189"/>
      <c r="E58" s="190"/>
      <c r="F58" s="191"/>
      <c r="G58" s="191">
        <f>SUMIF(AE59:AE59,"&lt;&gt;NOR",G59:G59)</f>
        <v>0</v>
      </c>
      <c r="H58" s="191"/>
      <c r="I58" s="191">
        <f>SUM(I59:I59)</f>
        <v>0</v>
      </c>
      <c r="J58" s="191"/>
      <c r="K58" s="191">
        <f>SUM(K59:K59)</f>
        <v>0</v>
      </c>
      <c r="L58" s="191"/>
      <c r="M58" s="191">
        <f>SUM(M59:M59)</f>
        <v>0</v>
      </c>
      <c r="N58" s="189"/>
      <c r="O58" s="189">
        <f>SUM(O59:O59)</f>
        <v>0.20224</v>
      </c>
      <c r="P58" s="189"/>
      <c r="Q58" s="189">
        <f>SUM(Q59:Q59)</f>
        <v>0</v>
      </c>
      <c r="R58" s="159"/>
      <c r="S58" s="159"/>
      <c r="T58" s="160"/>
      <c r="U58" s="159">
        <f>SUM(U59:U59)</f>
        <v>126.42</v>
      </c>
      <c r="AE58" t="s">
        <v>117</v>
      </c>
    </row>
    <row r="59" spans="1:60" ht="22.5" outlineLevel="1" x14ac:dyDescent="0.2">
      <c r="A59" s="178">
        <v>41</v>
      </c>
      <c r="B59" s="185" t="s">
        <v>189</v>
      </c>
      <c r="C59" s="186" t="s">
        <v>190</v>
      </c>
      <c r="D59" s="184" t="s">
        <v>123</v>
      </c>
      <c r="E59" s="181">
        <v>128</v>
      </c>
      <c r="F59" s="182">
        <v>0</v>
      </c>
      <c r="G59" s="183">
        <f>ROUND(E59*F59,2)</f>
        <v>0</v>
      </c>
      <c r="H59" s="183"/>
      <c r="I59" s="183">
        <f>ROUND(E59*H59,2)</f>
        <v>0</v>
      </c>
      <c r="J59" s="183"/>
      <c r="K59" s="183">
        <f>ROUND(E59*J59,2)</f>
        <v>0</v>
      </c>
      <c r="L59" s="183">
        <v>0</v>
      </c>
      <c r="M59" s="183">
        <f>G59*(1+L59/100)</f>
        <v>0</v>
      </c>
      <c r="N59" s="184">
        <v>1.58E-3</v>
      </c>
      <c r="O59" s="184">
        <f>ROUND(E59*N59,5)</f>
        <v>0.20224</v>
      </c>
      <c r="P59" s="184">
        <v>0</v>
      </c>
      <c r="Q59" s="184">
        <f>ROUND(E59*P59,5)</f>
        <v>0</v>
      </c>
      <c r="R59" s="157"/>
      <c r="S59" s="157"/>
      <c r="T59" s="158">
        <v>0.98763000000000001</v>
      </c>
      <c r="U59" s="157">
        <f>ROUND(E59*T59,2)</f>
        <v>126.42</v>
      </c>
      <c r="V59" s="152"/>
      <c r="W59" s="152"/>
      <c r="X59" s="152"/>
      <c r="Y59" s="152"/>
      <c r="Z59" s="152"/>
      <c r="AA59" s="152"/>
      <c r="AB59" s="152"/>
      <c r="AC59" s="152"/>
      <c r="AD59" s="152"/>
      <c r="AE59" s="152" t="s">
        <v>120</v>
      </c>
      <c r="AF59" s="152"/>
      <c r="AG59" s="152"/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x14ac:dyDescent="0.2">
      <c r="A60" s="155" t="s">
        <v>116</v>
      </c>
      <c r="B60" s="187" t="s">
        <v>83</v>
      </c>
      <c r="C60" s="188" t="s">
        <v>84</v>
      </c>
      <c r="D60" s="189"/>
      <c r="E60" s="190"/>
      <c r="F60" s="191"/>
      <c r="G60" s="191">
        <f>SUMIF(AE61:AE61,"&lt;&gt;NOR",G61:G61)</f>
        <v>0</v>
      </c>
      <c r="H60" s="191"/>
      <c r="I60" s="191">
        <f>SUM(I61:I61)</f>
        <v>0</v>
      </c>
      <c r="J60" s="191"/>
      <c r="K60" s="191">
        <f>SUM(K61:K61)</f>
        <v>0</v>
      </c>
      <c r="L60" s="191"/>
      <c r="M60" s="191">
        <f>SUM(M61:M61)</f>
        <v>0</v>
      </c>
      <c r="N60" s="189"/>
      <c r="O60" s="189">
        <f>SUM(O61:O61)</f>
        <v>0</v>
      </c>
      <c r="P60" s="189"/>
      <c r="Q60" s="189">
        <f>SUM(Q61:Q61)</f>
        <v>0</v>
      </c>
      <c r="R60" s="159"/>
      <c r="S60" s="159"/>
      <c r="T60" s="160"/>
      <c r="U60" s="159">
        <f>SUM(U61:U61)</f>
        <v>29.7</v>
      </c>
      <c r="AE60" t="s">
        <v>117</v>
      </c>
    </row>
    <row r="61" spans="1:60" ht="22.5" outlineLevel="1" x14ac:dyDescent="0.2">
      <c r="A61" s="178">
        <v>42</v>
      </c>
      <c r="B61" s="185" t="s">
        <v>191</v>
      </c>
      <c r="C61" s="186" t="s">
        <v>192</v>
      </c>
      <c r="D61" s="184" t="s">
        <v>152</v>
      </c>
      <c r="E61" s="181">
        <v>110</v>
      </c>
      <c r="F61" s="182">
        <v>0</v>
      </c>
      <c r="G61" s="183">
        <f>ROUND(E61*F61,2)</f>
        <v>0</v>
      </c>
      <c r="H61" s="183"/>
      <c r="I61" s="183">
        <f>ROUND(E61*H61,2)</f>
        <v>0</v>
      </c>
      <c r="J61" s="183"/>
      <c r="K61" s="183">
        <f>ROUND(E61*J61,2)</f>
        <v>0</v>
      </c>
      <c r="L61" s="183">
        <v>0</v>
      </c>
      <c r="M61" s="183">
        <f>G61*(1+L61/100)</f>
        <v>0</v>
      </c>
      <c r="N61" s="184">
        <v>0</v>
      </c>
      <c r="O61" s="184">
        <f>ROUND(E61*N61,5)</f>
        <v>0</v>
      </c>
      <c r="P61" s="184">
        <v>0</v>
      </c>
      <c r="Q61" s="184">
        <f>ROUND(E61*P61,5)</f>
        <v>0</v>
      </c>
      <c r="R61" s="157"/>
      <c r="S61" s="157"/>
      <c r="T61" s="158">
        <v>0.27</v>
      </c>
      <c r="U61" s="157">
        <f>ROUND(E61*T61,2)</f>
        <v>29.7</v>
      </c>
      <c r="V61" s="152"/>
      <c r="W61" s="152"/>
      <c r="X61" s="152"/>
      <c r="Y61" s="152"/>
      <c r="Z61" s="152"/>
      <c r="AA61" s="152"/>
      <c r="AB61" s="152"/>
      <c r="AC61" s="152"/>
      <c r="AD61" s="152"/>
      <c r="AE61" s="152" t="s">
        <v>120</v>
      </c>
      <c r="AF61" s="152"/>
      <c r="AG61" s="152"/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55" t="s">
        <v>116</v>
      </c>
      <c r="B62" s="187" t="s">
        <v>85</v>
      </c>
      <c r="C62" s="188" t="s">
        <v>86</v>
      </c>
      <c r="D62" s="189"/>
      <c r="E62" s="190"/>
      <c r="F62" s="191"/>
      <c r="G62" s="191">
        <f>SUMIF(AE63:AE63,"&lt;&gt;NOR",G63:G63)</f>
        <v>0</v>
      </c>
      <c r="H62" s="191"/>
      <c r="I62" s="191">
        <f>SUM(I63:I63)</f>
        <v>0</v>
      </c>
      <c r="J62" s="191"/>
      <c r="K62" s="191">
        <f>SUM(K63:K63)</f>
        <v>0</v>
      </c>
      <c r="L62" s="191"/>
      <c r="M62" s="191">
        <f>SUM(M63:M63)</f>
        <v>0</v>
      </c>
      <c r="N62" s="189"/>
      <c r="O62" s="189">
        <f>SUM(O63:O63)</f>
        <v>1.406E-2</v>
      </c>
      <c r="P62" s="189"/>
      <c r="Q62" s="189">
        <f>SUM(Q63:Q63)</f>
        <v>0</v>
      </c>
      <c r="R62" s="159"/>
      <c r="S62" s="159"/>
      <c r="T62" s="160"/>
      <c r="U62" s="159">
        <f>SUM(U63:U63)</f>
        <v>7.37</v>
      </c>
      <c r="AE62" t="s">
        <v>117</v>
      </c>
    </row>
    <row r="63" spans="1:60" ht="22.5" outlineLevel="1" x14ac:dyDescent="0.2">
      <c r="A63" s="178">
        <v>43</v>
      </c>
      <c r="B63" s="185" t="s">
        <v>193</v>
      </c>
      <c r="C63" s="186" t="s">
        <v>194</v>
      </c>
      <c r="D63" s="184" t="s">
        <v>127</v>
      </c>
      <c r="E63" s="181">
        <v>38</v>
      </c>
      <c r="F63" s="182">
        <v>0</v>
      </c>
      <c r="G63" s="183">
        <f>ROUND(E63*F63,2)</f>
        <v>0</v>
      </c>
      <c r="H63" s="183"/>
      <c r="I63" s="183">
        <f>ROUND(E63*H63,2)</f>
        <v>0</v>
      </c>
      <c r="J63" s="183"/>
      <c r="K63" s="183">
        <f>ROUND(E63*J63,2)</f>
        <v>0</v>
      </c>
      <c r="L63" s="183">
        <v>0</v>
      </c>
      <c r="M63" s="183">
        <f>G63*(1+L63/100)</f>
        <v>0</v>
      </c>
      <c r="N63" s="184">
        <v>3.6999999999999999E-4</v>
      </c>
      <c r="O63" s="184">
        <f>ROUND(E63*N63,5)</f>
        <v>1.406E-2</v>
      </c>
      <c r="P63" s="184">
        <v>0</v>
      </c>
      <c r="Q63" s="184">
        <f>ROUND(E63*P63,5)</f>
        <v>0</v>
      </c>
      <c r="R63" s="157"/>
      <c r="S63" s="157"/>
      <c r="T63" s="158">
        <v>0.19400000000000001</v>
      </c>
      <c r="U63" s="157">
        <f>ROUND(E63*T63,2)</f>
        <v>7.37</v>
      </c>
      <c r="V63" s="152"/>
      <c r="W63" s="152"/>
      <c r="X63" s="152"/>
      <c r="Y63" s="152"/>
      <c r="Z63" s="152"/>
      <c r="AA63" s="152"/>
      <c r="AB63" s="152"/>
      <c r="AC63" s="152"/>
      <c r="AD63" s="152"/>
      <c r="AE63" s="152" t="s">
        <v>124</v>
      </c>
      <c r="AF63" s="152"/>
      <c r="AG63" s="152"/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x14ac:dyDescent="0.2">
      <c r="A64" s="155" t="s">
        <v>116</v>
      </c>
      <c r="B64" s="187" t="s">
        <v>87</v>
      </c>
      <c r="C64" s="188" t="s">
        <v>88</v>
      </c>
      <c r="D64" s="189"/>
      <c r="E64" s="190"/>
      <c r="F64" s="191"/>
      <c r="G64" s="191">
        <f>SUMIF(AE65:AE66,"&lt;&gt;NOR",G65:G66)</f>
        <v>0</v>
      </c>
      <c r="H64" s="191"/>
      <c r="I64" s="191">
        <f>SUM(I65:I66)</f>
        <v>0</v>
      </c>
      <c r="J64" s="191"/>
      <c r="K64" s="191">
        <f>SUM(K65:K66)</f>
        <v>0</v>
      </c>
      <c r="L64" s="191"/>
      <c r="M64" s="191">
        <f>SUM(M65:M66)</f>
        <v>0</v>
      </c>
      <c r="N64" s="189"/>
      <c r="O64" s="189">
        <f>SUM(O65:O66)</f>
        <v>0</v>
      </c>
      <c r="P64" s="189"/>
      <c r="Q64" s="189">
        <f>SUM(Q65:Q66)</f>
        <v>0</v>
      </c>
      <c r="R64" s="159"/>
      <c r="S64" s="159"/>
      <c r="T64" s="160"/>
      <c r="U64" s="159">
        <f>SUM(U65:U66)</f>
        <v>50.019999999999996</v>
      </c>
      <c r="AE64" t="s">
        <v>117</v>
      </c>
    </row>
    <row r="65" spans="1:60" outlineLevel="1" x14ac:dyDescent="0.2">
      <c r="A65" s="178">
        <v>44</v>
      </c>
      <c r="B65" s="185" t="s">
        <v>195</v>
      </c>
      <c r="C65" s="186" t="s">
        <v>196</v>
      </c>
      <c r="D65" s="184" t="s">
        <v>123</v>
      </c>
      <c r="E65" s="181">
        <v>170</v>
      </c>
      <c r="F65" s="182">
        <v>0</v>
      </c>
      <c r="G65" s="183">
        <f>ROUND(E65*F65,2)</f>
        <v>0</v>
      </c>
      <c r="H65" s="183"/>
      <c r="I65" s="183">
        <f>ROUND(E65*H65,2)</f>
        <v>0</v>
      </c>
      <c r="J65" s="183"/>
      <c r="K65" s="183">
        <f>ROUND(E65*J65,2)</f>
        <v>0</v>
      </c>
      <c r="L65" s="183">
        <v>0</v>
      </c>
      <c r="M65" s="183">
        <f>G65*(1+L65/100)</f>
        <v>0</v>
      </c>
      <c r="N65" s="184">
        <v>0</v>
      </c>
      <c r="O65" s="184">
        <f>ROUND(E65*N65,5)</f>
        <v>0</v>
      </c>
      <c r="P65" s="184">
        <v>0</v>
      </c>
      <c r="Q65" s="184">
        <f>ROUND(E65*P65,5)</f>
        <v>0</v>
      </c>
      <c r="R65" s="157"/>
      <c r="S65" s="157"/>
      <c r="T65" s="158">
        <v>0.17519999999999999</v>
      </c>
      <c r="U65" s="157">
        <f>ROUND(E65*T65,2)</f>
        <v>29.78</v>
      </c>
      <c r="V65" s="152"/>
      <c r="W65" s="152"/>
      <c r="X65" s="152"/>
      <c r="Y65" s="152"/>
      <c r="Z65" s="152"/>
      <c r="AA65" s="152"/>
      <c r="AB65" s="152"/>
      <c r="AC65" s="152"/>
      <c r="AD65" s="152"/>
      <c r="AE65" s="152" t="s">
        <v>120</v>
      </c>
      <c r="AF65" s="152"/>
      <c r="AG65" s="152"/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78">
        <v>45</v>
      </c>
      <c r="B66" s="185" t="s">
        <v>197</v>
      </c>
      <c r="C66" s="186" t="s">
        <v>198</v>
      </c>
      <c r="D66" s="184" t="s">
        <v>175</v>
      </c>
      <c r="E66" s="181">
        <v>80</v>
      </c>
      <c r="F66" s="182">
        <f>H66+J66</f>
        <v>0</v>
      </c>
      <c r="G66" s="183">
        <f>ROUND(E66*F66,2)</f>
        <v>0</v>
      </c>
      <c r="H66" s="183"/>
      <c r="I66" s="183">
        <f>ROUND(E66*H66,2)</f>
        <v>0</v>
      </c>
      <c r="J66" s="183"/>
      <c r="K66" s="183">
        <f>ROUND(E66*J66,2)</f>
        <v>0</v>
      </c>
      <c r="L66" s="183">
        <v>0</v>
      </c>
      <c r="M66" s="183">
        <f>G66*(1+L66/100)</f>
        <v>0</v>
      </c>
      <c r="N66" s="184">
        <v>0</v>
      </c>
      <c r="O66" s="184">
        <f>ROUND(E66*N66,5)</f>
        <v>0</v>
      </c>
      <c r="P66" s="184">
        <v>0</v>
      </c>
      <c r="Q66" s="184">
        <f>ROUND(E66*P66,5)</f>
        <v>0</v>
      </c>
      <c r="R66" s="157"/>
      <c r="S66" s="157"/>
      <c r="T66" s="158">
        <v>0.253</v>
      </c>
      <c r="U66" s="157">
        <f>ROUND(E66*T66,2)</f>
        <v>20.239999999999998</v>
      </c>
      <c r="V66" s="152"/>
      <c r="W66" s="152"/>
      <c r="X66" s="152"/>
      <c r="Y66" s="152"/>
      <c r="Z66" s="152"/>
      <c r="AA66" s="152"/>
      <c r="AB66" s="152"/>
      <c r="AC66" s="152"/>
      <c r="AD66" s="152"/>
      <c r="AE66" s="152" t="s">
        <v>120</v>
      </c>
      <c r="AF66" s="152"/>
      <c r="AG66" s="152"/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x14ac:dyDescent="0.2">
      <c r="A67" s="155" t="s">
        <v>116</v>
      </c>
      <c r="B67" s="187" t="s">
        <v>89</v>
      </c>
      <c r="C67" s="188" t="s">
        <v>26</v>
      </c>
      <c r="D67" s="189"/>
      <c r="E67" s="190"/>
      <c r="F67" s="191"/>
      <c r="G67" s="191">
        <f>SUMIF(AE68:AE70,"&lt;&gt;NOR",G68:G70)</f>
        <v>0</v>
      </c>
      <c r="H67" s="191"/>
      <c r="I67" s="191">
        <f>SUM(I68:I70)</f>
        <v>0</v>
      </c>
      <c r="J67" s="191"/>
      <c r="K67" s="191">
        <f>SUM(K68:K70)</f>
        <v>0</v>
      </c>
      <c r="L67" s="191"/>
      <c r="M67" s="191">
        <f>SUM(M68:M70)</f>
        <v>0</v>
      </c>
      <c r="N67" s="189"/>
      <c r="O67" s="189">
        <f>SUM(O68:O70)</f>
        <v>0</v>
      </c>
      <c r="P67" s="189"/>
      <c r="Q67" s="189">
        <f>SUM(Q68:Q70)</f>
        <v>0</v>
      </c>
      <c r="R67" s="159"/>
      <c r="S67" s="159"/>
      <c r="T67" s="160"/>
      <c r="U67" s="159">
        <f>SUM(U68:U70)</f>
        <v>0</v>
      </c>
      <c r="AE67" t="s">
        <v>117</v>
      </c>
    </row>
    <row r="68" spans="1:60" outlineLevel="1" x14ac:dyDescent="0.2">
      <c r="A68" s="178">
        <v>46</v>
      </c>
      <c r="B68" s="185" t="s">
        <v>199</v>
      </c>
      <c r="C68" s="186" t="s">
        <v>200</v>
      </c>
      <c r="D68" s="184" t="s">
        <v>201</v>
      </c>
      <c r="E68" s="181">
        <v>1</v>
      </c>
      <c r="F68" s="182">
        <v>0</v>
      </c>
      <c r="G68" s="183">
        <f>ROUND(E68*F68,2)</f>
        <v>0</v>
      </c>
      <c r="H68" s="183"/>
      <c r="I68" s="183">
        <f>ROUND(E68*H68,2)</f>
        <v>0</v>
      </c>
      <c r="J68" s="183"/>
      <c r="K68" s="183">
        <f>ROUND(E68*J68,2)</f>
        <v>0</v>
      </c>
      <c r="L68" s="183">
        <v>0</v>
      </c>
      <c r="M68" s="183">
        <f>G68*(1+L68/100)</f>
        <v>0</v>
      </c>
      <c r="N68" s="184">
        <v>0</v>
      </c>
      <c r="O68" s="184">
        <f>ROUND(E68*N68,5)</f>
        <v>0</v>
      </c>
      <c r="P68" s="184">
        <v>0</v>
      </c>
      <c r="Q68" s="184">
        <f>ROUND(E68*P68,5)</f>
        <v>0</v>
      </c>
      <c r="R68" s="157"/>
      <c r="S68" s="157"/>
      <c r="T68" s="158">
        <v>0</v>
      </c>
      <c r="U68" s="157">
        <f>ROUND(E68*T68,2)</f>
        <v>0</v>
      </c>
      <c r="V68" s="152"/>
      <c r="W68" s="152"/>
      <c r="X68" s="152"/>
      <c r="Y68" s="152"/>
      <c r="Z68" s="152"/>
      <c r="AA68" s="152"/>
      <c r="AB68" s="152"/>
      <c r="AC68" s="152"/>
      <c r="AD68" s="152"/>
      <c r="AE68" s="152" t="s">
        <v>120</v>
      </c>
      <c r="AF68" s="152"/>
      <c r="AG68" s="152"/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>
        <v>47</v>
      </c>
      <c r="B69" s="185" t="s">
        <v>202</v>
      </c>
      <c r="C69" s="186" t="s">
        <v>203</v>
      </c>
      <c r="D69" s="184" t="s">
        <v>201</v>
      </c>
      <c r="E69" s="181">
        <v>1</v>
      </c>
      <c r="F69" s="182">
        <f>H69+J69</f>
        <v>0</v>
      </c>
      <c r="G69" s="183">
        <v>0</v>
      </c>
      <c r="H69" s="183"/>
      <c r="I69" s="183">
        <f>ROUND(E69*H69,2)</f>
        <v>0</v>
      </c>
      <c r="J69" s="183"/>
      <c r="K69" s="183">
        <f>ROUND(E69*J69,2)</f>
        <v>0</v>
      </c>
      <c r="L69" s="183">
        <v>0</v>
      </c>
      <c r="M69" s="183">
        <f>G69*(1+L69/100)</f>
        <v>0</v>
      </c>
      <c r="N69" s="184">
        <v>0</v>
      </c>
      <c r="O69" s="184">
        <f>ROUND(E69*N69,5)</f>
        <v>0</v>
      </c>
      <c r="P69" s="184">
        <v>0</v>
      </c>
      <c r="Q69" s="184">
        <f>ROUND(E69*P69,5)</f>
        <v>0</v>
      </c>
      <c r="R69" s="157"/>
      <c r="S69" s="157"/>
      <c r="T69" s="158">
        <v>0</v>
      </c>
      <c r="U69" s="157">
        <f>ROUND(E69*T69,2)</f>
        <v>0</v>
      </c>
      <c r="V69" s="152"/>
      <c r="W69" s="152"/>
      <c r="X69" s="152"/>
      <c r="Y69" s="152"/>
      <c r="Z69" s="152"/>
      <c r="AA69" s="152"/>
      <c r="AB69" s="152"/>
      <c r="AC69" s="152"/>
      <c r="AD69" s="152"/>
      <c r="AE69" s="152" t="s">
        <v>120</v>
      </c>
      <c r="AF69" s="152"/>
      <c r="AG69" s="152"/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78"/>
      <c r="B70" s="185"/>
      <c r="C70" s="186"/>
      <c r="D70" s="184"/>
      <c r="E70" s="181"/>
      <c r="F70" s="182"/>
      <c r="G70" s="183"/>
      <c r="H70" s="183"/>
      <c r="I70" s="183"/>
      <c r="J70" s="183"/>
      <c r="K70" s="183"/>
      <c r="L70" s="183"/>
      <c r="M70" s="183"/>
      <c r="N70" s="184"/>
      <c r="O70" s="184"/>
      <c r="P70" s="184"/>
      <c r="Q70" s="184"/>
      <c r="R70" s="169"/>
      <c r="S70" s="169"/>
      <c r="T70" s="170"/>
      <c r="U70" s="169"/>
      <c r="V70" s="152"/>
      <c r="W70" s="152"/>
      <c r="X70" s="152"/>
      <c r="Y70" s="152"/>
      <c r="Z70" s="152"/>
      <c r="AA70" s="152"/>
      <c r="AB70" s="152"/>
      <c r="AC70" s="152"/>
      <c r="AD70" s="152"/>
      <c r="AE70" s="152"/>
      <c r="AF70" s="152"/>
      <c r="AG70" s="152"/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x14ac:dyDescent="0.2">
      <c r="A71" s="6"/>
      <c r="B71" s="7" t="s">
        <v>204</v>
      </c>
      <c r="C71" s="175" t="s">
        <v>204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AC71">
        <v>15</v>
      </c>
      <c r="AD71">
        <v>21</v>
      </c>
    </row>
    <row r="72" spans="1:60" x14ac:dyDescent="0.2">
      <c r="A72" s="171"/>
      <c r="B72" s="172" t="s">
        <v>28</v>
      </c>
      <c r="C72" s="176" t="s">
        <v>204</v>
      </c>
      <c r="D72" s="173"/>
      <c r="E72" s="173"/>
      <c r="F72" s="173"/>
      <c r="G72" s="174">
        <f>G8+G10+G12+G17+G19+G36+G41+G45+G47+G52+G56+G58+G60+G62+G64+G67</f>
        <v>0</v>
      </c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AC72">
        <f>SUMIF(L7:L70,AC71,G7:G70)</f>
        <v>0</v>
      </c>
      <c r="AD72">
        <f>SUMIF(L7:L70,AD71,G7:G70)</f>
        <v>0</v>
      </c>
      <c r="AE72" t="s">
        <v>205</v>
      </c>
    </row>
    <row r="73" spans="1:60" x14ac:dyDescent="0.2">
      <c r="A73" s="6"/>
      <c r="B73" s="7" t="s">
        <v>204</v>
      </c>
      <c r="C73" s="175" t="s">
        <v>204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</row>
    <row r="74" spans="1:60" x14ac:dyDescent="0.2">
      <c r="A74" s="6"/>
      <c r="B74" s="7" t="s">
        <v>204</v>
      </c>
      <c r="C74" s="175" t="s">
        <v>204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</row>
    <row r="75" spans="1:60" x14ac:dyDescent="0.2">
      <c r="A75" s="266" t="s">
        <v>206</v>
      </c>
      <c r="B75" s="266"/>
      <c r="C75" s="267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</row>
    <row r="76" spans="1:60" x14ac:dyDescent="0.2">
      <c r="A76" s="247"/>
      <c r="B76" s="248"/>
      <c r="C76" s="249"/>
      <c r="D76" s="248"/>
      <c r="E76" s="248"/>
      <c r="F76" s="248"/>
      <c r="G76" s="250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AE76" t="s">
        <v>207</v>
      </c>
    </row>
    <row r="77" spans="1:60" x14ac:dyDescent="0.2">
      <c r="A77" s="251"/>
      <c r="B77" s="252"/>
      <c r="C77" s="253"/>
      <c r="D77" s="252"/>
      <c r="E77" s="252"/>
      <c r="F77" s="252"/>
      <c r="G77" s="254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</row>
    <row r="78" spans="1:60" x14ac:dyDescent="0.2">
      <c r="A78" s="251"/>
      <c r="B78" s="252"/>
      <c r="C78" s="253"/>
      <c r="D78" s="252"/>
      <c r="E78" s="252"/>
      <c r="F78" s="252"/>
      <c r="G78" s="254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</row>
    <row r="79" spans="1:60" x14ac:dyDescent="0.2">
      <c r="A79" s="251"/>
      <c r="B79" s="252"/>
      <c r="C79" s="253"/>
      <c r="D79" s="252"/>
      <c r="E79" s="252"/>
      <c r="F79" s="252"/>
      <c r="G79" s="254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</row>
    <row r="80" spans="1:60" x14ac:dyDescent="0.2">
      <c r="A80" s="255"/>
      <c r="B80" s="256"/>
      <c r="C80" s="257"/>
      <c r="D80" s="256"/>
      <c r="E80" s="256"/>
      <c r="F80" s="256"/>
      <c r="G80" s="258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</row>
    <row r="81" spans="1:31" x14ac:dyDescent="0.2">
      <c r="A81" s="6"/>
      <c r="B81" s="7" t="s">
        <v>204</v>
      </c>
      <c r="C81" s="175" t="s">
        <v>204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</row>
    <row r="82" spans="1:31" x14ac:dyDescent="0.2">
      <c r="C82" s="177"/>
      <c r="AE82" t="s">
        <v>208</v>
      </c>
    </row>
  </sheetData>
  <mergeCells count="6">
    <mergeCell ref="A76:G80"/>
    <mergeCell ref="A1:G1"/>
    <mergeCell ref="C2:G2"/>
    <mergeCell ref="C3:G3"/>
    <mergeCell ref="C4:G4"/>
    <mergeCell ref="A75:C75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2024-04-03T11:33:04Z</dcterms:modified>
</cp:coreProperties>
</file>